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\Audax\Management Accounts\"/>
    </mc:Choice>
  </mc:AlternateContent>
  <bookViews>
    <workbookView xWindow="480" yWindow="435" windowWidth="14880" windowHeight="7710" firstSheet="1" activeTab="4"/>
  </bookViews>
  <sheets>
    <sheet name="workings" sheetId="2" state="hidden" r:id="rId1"/>
    <sheet name="report" sheetId="4" r:id="rId2"/>
    <sheet name="members report" sheetId="5" r:id="rId3"/>
    <sheet name="bal sheet" sheetId="6" r:id="rId4"/>
    <sheet name="comments" sheetId="8" r:id="rId5"/>
  </sheets>
  <definedNames>
    <definedName name="_xlnm.Print_Area" localSheetId="3">'bal sheet'!$A$1:$G$46</definedName>
    <definedName name="_xlnm.Print_Area" localSheetId="4">comments!$A$1:$F$86</definedName>
    <definedName name="_xlnm.Print_Area" localSheetId="2">'members report'!$A$1:$P$19</definedName>
    <definedName name="_xlnm.Print_Area" localSheetId="1">report!$A$1:$AI$64</definedName>
    <definedName name="_xlnm.Print_Area" localSheetId="0">workings!$A$1:$BW$89</definedName>
    <definedName name="_xlnm.Print_Titles" localSheetId="1">report!$A:$B</definedName>
    <definedName name="_xlnm.Print_Titles" localSheetId="0">workings!$A:$B</definedName>
  </definedNames>
  <calcPr calcId="171027"/>
</workbook>
</file>

<file path=xl/calcChain.xml><?xml version="1.0" encoding="utf-8"?>
<calcChain xmlns="http://schemas.openxmlformats.org/spreadsheetml/2006/main">
  <c r="C75" i="8" l="1"/>
  <c r="C74" i="8"/>
  <c r="E74" i="8" s="1"/>
  <c r="C73" i="8"/>
  <c r="C72" i="8"/>
  <c r="C71" i="8"/>
  <c r="C70" i="8"/>
  <c r="E70" i="8" s="1"/>
  <c r="C69" i="8"/>
  <c r="C68" i="8"/>
  <c r="C67" i="8"/>
  <c r="C66" i="8"/>
  <c r="E66" i="8" s="1"/>
  <c r="C64" i="8"/>
  <c r="E64" i="8" s="1"/>
  <c r="C63" i="8"/>
  <c r="E63" i="8" s="1"/>
  <c r="C62" i="8"/>
  <c r="E62" i="8" s="1"/>
  <c r="C60" i="8"/>
  <c r="C59" i="8"/>
  <c r="E59" i="8" s="1"/>
  <c r="C56" i="8"/>
  <c r="E56" i="8" s="1"/>
  <c r="C47" i="8"/>
  <c r="E47" i="8" s="1"/>
  <c r="C32" i="8"/>
  <c r="C30" i="8"/>
  <c r="E30" i="8" s="1"/>
  <c r="C27" i="8"/>
  <c r="E27" i="8" s="1"/>
  <c r="C24" i="8"/>
  <c r="E24" i="8" s="1"/>
  <c r="C23" i="8"/>
  <c r="E23" i="8" s="1"/>
  <c r="C22" i="8"/>
  <c r="E22" i="8" s="1"/>
  <c r="C19" i="8"/>
  <c r="E19" i="8" s="1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82" i="8"/>
  <c r="E81" i="8"/>
  <c r="E80" i="8"/>
  <c r="E79" i="8"/>
  <c r="E78" i="8"/>
  <c r="E77" i="8"/>
  <c r="E76" i="8"/>
  <c r="E75" i="8"/>
  <c r="E73" i="8"/>
  <c r="E72" i="8"/>
  <c r="E71" i="8"/>
  <c r="E69" i="8"/>
  <c r="E68" i="8"/>
  <c r="E67" i="8"/>
  <c r="E65" i="8"/>
  <c r="E61" i="8"/>
  <c r="E60" i="8"/>
  <c r="E58" i="8"/>
  <c r="E57" i="8"/>
  <c r="E55" i="8"/>
  <c r="E54" i="8"/>
  <c r="E53" i="8"/>
  <c r="E52" i="8"/>
  <c r="E51" i="8"/>
  <c r="E50" i="8"/>
  <c r="E49" i="8"/>
  <c r="E48" i="8"/>
  <c r="E46" i="8"/>
  <c r="E45" i="8"/>
  <c r="E44" i="8"/>
  <c r="E43" i="8"/>
  <c r="E42" i="8"/>
  <c r="E41" i="8"/>
  <c r="E40" i="8"/>
  <c r="E39" i="8"/>
  <c r="E38" i="8"/>
  <c r="E34" i="8"/>
  <c r="E33" i="8"/>
  <c r="E32" i="8"/>
  <c r="E31" i="8"/>
  <c r="E29" i="8"/>
  <c r="E28" i="8"/>
  <c r="E26" i="8"/>
  <c r="E25" i="8"/>
  <c r="E21" i="8"/>
  <c r="E20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D82" i="8"/>
  <c r="C82" i="8"/>
  <c r="D81" i="8"/>
  <c r="C81" i="8"/>
  <c r="D80" i="8"/>
  <c r="C80" i="8"/>
  <c r="D79" i="8"/>
  <c r="C79" i="8"/>
  <c r="D78" i="8"/>
  <c r="C78" i="8"/>
  <c r="D77" i="8"/>
  <c r="C77" i="8"/>
  <c r="D76" i="8"/>
  <c r="C76" i="8"/>
  <c r="D75" i="8"/>
  <c r="D74" i="8"/>
  <c r="D73" i="8"/>
  <c r="D72" i="8"/>
  <c r="D71" i="8"/>
  <c r="D70" i="8"/>
  <c r="D69" i="8"/>
  <c r="D68" i="8"/>
  <c r="D67" i="8"/>
  <c r="D66" i="8"/>
  <c r="D65" i="8"/>
  <c r="C65" i="8"/>
  <c r="D64" i="8"/>
  <c r="D63" i="8"/>
  <c r="D62" i="8"/>
  <c r="D61" i="8"/>
  <c r="C61" i="8"/>
  <c r="D60" i="8"/>
  <c r="D59" i="8"/>
  <c r="D58" i="8"/>
  <c r="C58" i="8"/>
  <c r="D57" i="8"/>
  <c r="C57" i="8"/>
  <c r="D56" i="8"/>
  <c r="D55" i="8"/>
  <c r="C55" i="8"/>
  <c r="D54" i="8"/>
  <c r="C54" i="8"/>
  <c r="D53" i="8"/>
  <c r="C53" i="8"/>
  <c r="D52" i="8"/>
  <c r="C52" i="8"/>
  <c r="D51" i="8"/>
  <c r="C51" i="8"/>
  <c r="D50" i="8"/>
  <c r="C50" i="8"/>
  <c r="D49" i="8"/>
  <c r="C49" i="8"/>
  <c r="D48" i="8"/>
  <c r="C48" i="8"/>
  <c r="D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C34" i="8"/>
  <c r="C33" i="8"/>
  <c r="C31" i="8"/>
  <c r="C29" i="8"/>
  <c r="C28" i="8"/>
  <c r="C26" i="8"/>
  <c r="C25" i="8"/>
  <c r="C21" i="8"/>
  <c r="C20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J61" i="4" l="1"/>
  <c r="J60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0" i="4"/>
  <c r="J29" i="4"/>
  <c r="J28" i="4"/>
  <c r="J27" i="4"/>
  <c r="J26" i="4"/>
  <c r="J25" i="4"/>
  <c r="J24" i="4"/>
  <c r="J23" i="4"/>
  <c r="J22" i="4"/>
  <c r="J21" i="4"/>
  <c r="J20" i="4"/>
  <c r="J19" i="4"/>
  <c r="J14" i="4"/>
  <c r="J13" i="4"/>
  <c r="J12" i="4"/>
  <c r="J11" i="4"/>
  <c r="J10" i="4"/>
  <c r="J9" i="4"/>
  <c r="J8" i="4"/>
  <c r="J7" i="4"/>
  <c r="J6" i="4"/>
  <c r="I6" i="4"/>
  <c r="G24" i="4"/>
  <c r="AA45" i="2"/>
  <c r="AC61" i="4"/>
  <c r="AC60" i="4"/>
  <c r="AC54" i="4"/>
  <c r="AC53" i="4"/>
  <c r="AC52" i="4"/>
  <c r="AC51" i="4"/>
  <c r="AC50" i="4"/>
  <c r="AC49" i="4"/>
  <c r="AC48" i="4"/>
  <c r="AC47" i="4"/>
  <c r="AC46" i="4"/>
  <c r="AC45" i="4"/>
  <c r="AC44" i="4"/>
  <c r="AC43" i="4"/>
  <c r="AC42" i="4"/>
  <c r="AC41" i="4"/>
  <c r="AC40" i="4"/>
  <c r="AC39" i="4"/>
  <c r="AC38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4" i="4"/>
  <c r="AC13" i="4"/>
  <c r="AC12" i="4"/>
  <c r="AC11" i="4"/>
  <c r="AC10" i="4"/>
  <c r="AC9" i="4"/>
  <c r="AC8" i="4"/>
  <c r="AC7" i="4"/>
  <c r="AC6" i="4"/>
  <c r="AD61" i="4"/>
  <c r="AD60" i="4"/>
  <c r="AD54" i="4"/>
  <c r="AD53" i="4"/>
  <c r="AD52" i="4"/>
  <c r="AD51" i="4"/>
  <c r="AD50" i="4"/>
  <c r="AD49" i="4"/>
  <c r="AD48" i="4"/>
  <c r="AD47" i="4"/>
  <c r="AD46" i="4"/>
  <c r="AD45" i="4"/>
  <c r="AD44" i="4"/>
  <c r="AD43" i="4"/>
  <c r="AD42" i="4"/>
  <c r="AD41" i="4"/>
  <c r="AD40" i="4"/>
  <c r="AD39" i="4"/>
  <c r="AD38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4" i="4"/>
  <c r="AD13" i="4"/>
  <c r="AD12" i="4"/>
  <c r="AD11" i="4"/>
  <c r="AD10" i="4"/>
  <c r="AD9" i="4"/>
  <c r="AD8" i="4"/>
  <c r="AD7" i="4"/>
  <c r="AD6" i="4"/>
  <c r="AG60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4" i="4"/>
  <c r="AG13" i="4"/>
  <c r="AG12" i="4"/>
  <c r="AG11" i="4"/>
  <c r="AG10" i="4"/>
  <c r="AG9" i="4"/>
  <c r="AG8" i="4"/>
  <c r="AG7" i="4"/>
  <c r="AG6" i="4"/>
  <c r="P47" i="4"/>
  <c r="AA47" i="4" s="1"/>
  <c r="P21" i="4"/>
  <c r="AA54" i="4"/>
  <c r="AA53" i="4"/>
  <c r="AA52" i="4"/>
  <c r="AA51" i="4"/>
  <c r="AA50" i="4"/>
  <c r="AA49" i="4"/>
  <c r="AA48" i="4"/>
  <c r="AA46" i="4"/>
  <c r="AA45" i="4"/>
  <c r="AA44" i="4"/>
  <c r="AA43" i="4"/>
  <c r="AA42" i="4"/>
  <c r="AA41" i="4"/>
  <c r="AA40" i="4"/>
  <c r="AA39" i="4"/>
  <c r="AA38" i="4"/>
  <c r="AA30" i="4"/>
  <c r="AA29" i="4"/>
  <c r="AA28" i="4"/>
  <c r="AA27" i="4"/>
  <c r="AA26" i="4"/>
  <c r="AA25" i="4"/>
  <c r="AA24" i="4"/>
  <c r="AA23" i="4"/>
  <c r="AA22" i="4"/>
  <c r="AA21" i="4"/>
  <c r="AA20" i="4"/>
  <c r="AA19" i="4"/>
  <c r="N20" i="4"/>
  <c r="AH20" i="4" s="1"/>
  <c r="N19" i="4"/>
  <c r="AH19" i="4" s="1"/>
  <c r="P7" i="4"/>
  <c r="P6" i="4"/>
  <c r="O6" i="4"/>
  <c r="N6" i="4"/>
  <c r="P8" i="4"/>
  <c r="O8" i="4"/>
  <c r="N8" i="4"/>
  <c r="P9" i="4"/>
  <c r="O9" i="4"/>
  <c r="N9" i="4"/>
  <c r="P10" i="4"/>
  <c r="O10" i="4"/>
  <c r="N10" i="4"/>
  <c r="N11" i="4"/>
  <c r="P13" i="4"/>
  <c r="O13" i="4"/>
  <c r="N13" i="4"/>
  <c r="P14" i="4"/>
  <c r="O14" i="4"/>
  <c r="N14" i="4"/>
  <c r="N12" i="4"/>
  <c r="N7" i="4"/>
  <c r="O7" i="4"/>
  <c r="AA60" i="4"/>
  <c r="P60" i="4"/>
  <c r="O60" i="4"/>
  <c r="N60" i="4"/>
  <c r="P12" i="4"/>
  <c r="O12" i="4"/>
  <c r="P11" i="4"/>
  <c r="O11" i="4"/>
  <c r="AH65" i="4"/>
  <c r="P24" i="4"/>
  <c r="O24" i="4"/>
  <c r="AH24" i="4" s="1"/>
  <c r="N24" i="4"/>
  <c r="AH54" i="4"/>
  <c r="AH53" i="4"/>
  <c r="AH52" i="4"/>
  <c r="AH51" i="4"/>
  <c r="AH50" i="4"/>
  <c r="AH49" i="4"/>
  <c r="AH48" i="4"/>
  <c r="AH46" i="4"/>
  <c r="AH45" i="4"/>
  <c r="AH44" i="4"/>
  <c r="AH43" i="4"/>
  <c r="AH42" i="4"/>
  <c r="AH41" i="4"/>
  <c r="AH40" i="4"/>
  <c r="AH39" i="4"/>
  <c r="AH38" i="4"/>
  <c r="AH30" i="4"/>
  <c r="AH29" i="4"/>
  <c r="AH28" i="4"/>
  <c r="AH27" i="4"/>
  <c r="AH26" i="4"/>
  <c r="AH25" i="4"/>
  <c r="AH23" i="4"/>
  <c r="AH22" i="4"/>
  <c r="AH21" i="4"/>
  <c r="P16" i="5"/>
  <c r="P15" i="5"/>
  <c r="P14" i="5"/>
  <c r="P13" i="5"/>
  <c r="P12" i="5"/>
  <c r="P11" i="5"/>
  <c r="P10" i="5"/>
  <c r="P9" i="5"/>
  <c r="P8" i="5"/>
  <c r="P7" i="5"/>
  <c r="P6" i="5"/>
  <c r="P5" i="5"/>
  <c r="AH47" i="4" l="1"/>
  <c r="AA6" i="4"/>
  <c r="AA8" i="4"/>
  <c r="AH8" i="4"/>
  <c r="AA9" i="4"/>
  <c r="AA10" i="4"/>
  <c r="AA7" i="4"/>
  <c r="AH7" i="4"/>
  <c r="AH60" i="4"/>
  <c r="AA14" i="4"/>
  <c r="AH14" i="4"/>
  <c r="AH13" i="4"/>
  <c r="AA13" i="4"/>
  <c r="AH12" i="4"/>
  <c r="AA12" i="4"/>
  <c r="AH11" i="4"/>
  <c r="AA11" i="4"/>
  <c r="AH10" i="4"/>
  <c r="AH9" i="4"/>
  <c r="AH6" i="4"/>
  <c r="S88" i="2"/>
  <c r="E6" i="2"/>
  <c r="E12" i="2"/>
  <c r="E31" i="2"/>
  <c r="N28" i="2"/>
  <c r="E76" i="2"/>
  <c r="AT76" i="2"/>
  <c r="AS76" i="2"/>
  <c r="P56" i="2"/>
  <c r="P78" i="2"/>
  <c r="P35" i="2"/>
  <c r="Q45" i="2"/>
  <c r="P80" i="2"/>
  <c r="Z80" i="2" s="1"/>
  <c r="S83" i="2"/>
  <c r="S82" i="2"/>
  <c r="S81" i="2"/>
  <c r="S80" i="2"/>
  <c r="S79" i="2"/>
  <c r="S78" i="2"/>
  <c r="Q78" i="2" s="1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Z83" i="2"/>
  <c r="Y83" i="2"/>
  <c r="X83" i="2"/>
  <c r="W83" i="2"/>
  <c r="V83" i="2"/>
  <c r="U83" i="2"/>
  <c r="Z82" i="2"/>
  <c r="Y82" i="2"/>
  <c r="X82" i="2"/>
  <c r="W82" i="2"/>
  <c r="V82" i="2"/>
  <c r="U82" i="2"/>
  <c r="Z81" i="2"/>
  <c r="Y81" i="2"/>
  <c r="X81" i="2"/>
  <c r="W81" i="2"/>
  <c r="V81" i="2"/>
  <c r="U81" i="2"/>
  <c r="Y80" i="2"/>
  <c r="X80" i="2"/>
  <c r="W80" i="2"/>
  <c r="V80" i="2"/>
  <c r="U80" i="2"/>
  <c r="Z79" i="2"/>
  <c r="Y79" i="2"/>
  <c r="X79" i="2"/>
  <c r="W79" i="2"/>
  <c r="V79" i="2"/>
  <c r="U79" i="2"/>
  <c r="Z78" i="2"/>
  <c r="Y78" i="2"/>
  <c r="X78" i="2"/>
  <c r="W78" i="2"/>
  <c r="V78" i="2"/>
  <c r="U78" i="2"/>
  <c r="Z77" i="2"/>
  <c r="Y77" i="2"/>
  <c r="X77" i="2"/>
  <c r="W77" i="2"/>
  <c r="V77" i="2"/>
  <c r="U77" i="2"/>
  <c r="Z76" i="2"/>
  <c r="Y76" i="2"/>
  <c r="X76" i="2"/>
  <c r="W76" i="2"/>
  <c r="V76" i="2"/>
  <c r="U76" i="2"/>
  <c r="Z75" i="2"/>
  <c r="Y75" i="2"/>
  <c r="X75" i="2"/>
  <c r="W75" i="2"/>
  <c r="V75" i="2"/>
  <c r="U75" i="2"/>
  <c r="Z74" i="2"/>
  <c r="Y74" i="2"/>
  <c r="X74" i="2"/>
  <c r="W74" i="2"/>
  <c r="V74" i="2"/>
  <c r="U74" i="2"/>
  <c r="Z73" i="2"/>
  <c r="Y73" i="2"/>
  <c r="X73" i="2"/>
  <c r="W73" i="2"/>
  <c r="V73" i="2"/>
  <c r="U73" i="2"/>
  <c r="Z72" i="2"/>
  <c r="Y72" i="2"/>
  <c r="X72" i="2"/>
  <c r="W72" i="2"/>
  <c r="V72" i="2"/>
  <c r="U72" i="2"/>
  <c r="Z71" i="2"/>
  <c r="Y71" i="2"/>
  <c r="X71" i="2"/>
  <c r="W71" i="2"/>
  <c r="V71" i="2"/>
  <c r="U71" i="2"/>
  <c r="Z70" i="2"/>
  <c r="Y70" i="2"/>
  <c r="X70" i="2"/>
  <c r="W70" i="2"/>
  <c r="V70" i="2"/>
  <c r="U70" i="2"/>
  <c r="Z69" i="2"/>
  <c r="Y69" i="2"/>
  <c r="X69" i="2"/>
  <c r="W69" i="2"/>
  <c r="V69" i="2"/>
  <c r="U69" i="2"/>
  <c r="Z68" i="2"/>
  <c r="Y68" i="2"/>
  <c r="X68" i="2"/>
  <c r="W68" i="2"/>
  <c r="V68" i="2"/>
  <c r="U68" i="2"/>
  <c r="Z67" i="2"/>
  <c r="Y67" i="2"/>
  <c r="X67" i="2"/>
  <c r="W67" i="2"/>
  <c r="V67" i="2"/>
  <c r="U67" i="2"/>
  <c r="Z66" i="2"/>
  <c r="Y66" i="2"/>
  <c r="X66" i="2"/>
  <c r="W66" i="2"/>
  <c r="V66" i="2"/>
  <c r="U66" i="2"/>
  <c r="Z65" i="2"/>
  <c r="Y65" i="2"/>
  <c r="X65" i="2"/>
  <c r="W65" i="2"/>
  <c r="V65" i="2"/>
  <c r="U65" i="2"/>
  <c r="Z64" i="2"/>
  <c r="Y64" i="2"/>
  <c r="X64" i="2"/>
  <c r="W64" i="2"/>
  <c r="V64" i="2"/>
  <c r="U64" i="2"/>
  <c r="Z63" i="2"/>
  <c r="Y63" i="2"/>
  <c r="X63" i="2"/>
  <c r="W63" i="2"/>
  <c r="V63" i="2"/>
  <c r="U63" i="2"/>
  <c r="Z62" i="2"/>
  <c r="Y62" i="2"/>
  <c r="X62" i="2"/>
  <c r="W62" i="2"/>
  <c r="V62" i="2"/>
  <c r="U62" i="2"/>
  <c r="Z61" i="2"/>
  <c r="Y61" i="2"/>
  <c r="X61" i="2"/>
  <c r="W61" i="2"/>
  <c r="V61" i="2"/>
  <c r="U61" i="2"/>
  <c r="Z60" i="2"/>
  <c r="Y60" i="2"/>
  <c r="X60" i="2"/>
  <c r="W60" i="2"/>
  <c r="V60" i="2"/>
  <c r="U60" i="2"/>
  <c r="Z59" i="2"/>
  <c r="Y59" i="2"/>
  <c r="X59" i="2"/>
  <c r="W59" i="2"/>
  <c r="V59" i="2"/>
  <c r="U59" i="2"/>
  <c r="Z58" i="2"/>
  <c r="Y58" i="2"/>
  <c r="X58" i="2"/>
  <c r="W58" i="2"/>
  <c r="V58" i="2"/>
  <c r="U58" i="2"/>
  <c r="Z57" i="2"/>
  <c r="Y57" i="2"/>
  <c r="X57" i="2"/>
  <c r="W57" i="2"/>
  <c r="V57" i="2"/>
  <c r="U57" i="2"/>
  <c r="Z56" i="2"/>
  <c r="Y56" i="2"/>
  <c r="X56" i="2"/>
  <c r="W56" i="2"/>
  <c r="V56" i="2"/>
  <c r="U56" i="2"/>
  <c r="Z55" i="2"/>
  <c r="Y55" i="2"/>
  <c r="X55" i="2"/>
  <c r="W55" i="2"/>
  <c r="V55" i="2"/>
  <c r="U55" i="2"/>
  <c r="Z54" i="2"/>
  <c r="Y54" i="2"/>
  <c r="X54" i="2"/>
  <c r="W54" i="2"/>
  <c r="V54" i="2"/>
  <c r="U54" i="2"/>
  <c r="Z53" i="2"/>
  <c r="Y53" i="2"/>
  <c r="X53" i="2"/>
  <c r="W53" i="2"/>
  <c r="V53" i="2"/>
  <c r="U53" i="2"/>
  <c r="Z52" i="2"/>
  <c r="Y52" i="2"/>
  <c r="X52" i="2"/>
  <c r="W52" i="2"/>
  <c r="V52" i="2"/>
  <c r="U52" i="2"/>
  <c r="Z51" i="2"/>
  <c r="Y51" i="2"/>
  <c r="X51" i="2"/>
  <c r="W51" i="2"/>
  <c r="V51" i="2"/>
  <c r="U51" i="2"/>
  <c r="Z50" i="2"/>
  <c r="Y50" i="2"/>
  <c r="X50" i="2"/>
  <c r="W50" i="2"/>
  <c r="V50" i="2"/>
  <c r="U50" i="2"/>
  <c r="Z49" i="2"/>
  <c r="Y49" i="2"/>
  <c r="X49" i="2"/>
  <c r="W49" i="2"/>
  <c r="V49" i="2"/>
  <c r="U49" i="2"/>
  <c r="Z48" i="2"/>
  <c r="Y48" i="2"/>
  <c r="X48" i="2"/>
  <c r="W48" i="2"/>
  <c r="V48" i="2"/>
  <c r="U48" i="2"/>
  <c r="Z47" i="2"/>
  <c r="Y47" i="2"/>
  <c r="X47" i="2"/>
  <c r="W47" i="2"/>
  <c r="V47" i="2"/>
  <c r="U47" i="2"/>
  <c r="Z46" i="2"/>
  <c r="Y46" i="2"/>
  <c r="X46" i="2"/>
  <c r="W46" i="2"/>
  <c r="V46" i="2"/>
  <c r="U46" i="2"/>
  <c r="Z45" i="2"/>
  <c r="Y45" i="2"/>
  <c r="X45" i="2"/>
  <c r="W45" i="2"/>
  <c r="V45" i="2"/>
  <c r="U45" i="2"/>
  <c r="Z44" i="2"/>
  <c r="Y44" i="2"/>
  <c r="X44" i="2"/>
  <c r="W44" i="2"/>
  <c r="V44" i="2"/>
  <c r="U44" i="2"/>
  <c r="Z43" i="2"/>
  <c r="Y43" i="2"/>
  <c r="X43" i="2"/>
  <c r="W43" i="2"/>
  <c r="V43" i="2"/>
  <c r="U43" i="2"/>
  <c r="Z42" i="2"/>
  <c r="Y42" i="2"/>
  <c r="X42" i="2"/>
  <c r="W42" i="2"/>
  <c r="V42" i="2"/>
  <c r="U42" i="2"/>
  <c r="Z41" i="2"/>
  <c r="Y41" i="2"/>
  <c r="X41" i="2"/>
  <c r="W41" i="2"/>
  <c r="V41" i="2"/>
  <c r="U41" i="2"/>
  <c r="Z40" i="2"/>
  <c r="Y40" i="2"/>
  <c r="X40" i="2"/>
  <c r="W40" i="2"/>
  <c r="V40" i="2"/>
  <c r="U40" i="2"/>
  <c r="Z39" i="2"/>
  <c r="Y39" i="2"/>
  <c r="X39" i="2"/>
  <c r="W39" i="2"/>
  <c r="V39" i="2"/>
  <c r="U39" i="2"/>
  <c r="Z35" i="2"/>
  <c r="Y35" i="2"/>
  <c r="X35" i="2"/>
  <c r="W35" i="2"/>
  <c r="V35" i="2"/>
  <c r="U35" i="2"/>
  <c r="Z34" i="2"/>
  <c r="Y34" i="2"/>
  <c r="X34" i="2"/>
  <c r="W34" i="2"/>
  <c r="V34" i="2"/>
  <c r="U34" i="2"/>
  <c r="Z33" i="2"/>
  <c r="Y33" i="2"/>
  <c r="X33" i="2"/>
  <c r="W33" i="2"/>
  <c r="V33" i="2"/>
  <c r="U33" i="2"/>
  <c r="Z32" i="2"/>
  <c r="Y32" i="2"/>
  <c r="X32" i="2"/>
  <c r="W32" i="2"/>
  <c r="V32" i="2"/>
  <c r="U32" i="2"/>
  <c r="Z31" i="2"/>
  <c r="Y31" i="2"/>
  <c r="X31" i="2"/>
  <c r="W31" i="2"/>
  <c r="V31" i="2"/>
  <c r="U31" i="2"/>
  <c r="Z30" i="2"/>
  <c r="Y30" i="2"/>
  <c r="X30" i="2"/>
  <c r="W30" i="2"/>
  <c r="V30" i="2"/>
  <c r="U30" i="2"/>
  <c r="Z29" i="2"/>
  <c r="Y29" i="2"/>
  <c r="X29" i="2"/>
  <c r="W29" i="2"/>
  <c r="V29" i="2"/>
  <c r="U29" i="2"/>
  <c r="Z28" i="2"/>
  <c r="Y28" i="2"/>
  <c r="X28" i="2"/>
  <c r="W28" i="2"/>
  <c r="V28" i="2"/>
  <c r="U28" i="2"/>
  <c r="Z27" i="2"/>
  <c r="Y27" i="2"/>
  <c r="X27" i="2"/>
  <c r="W27" i="2"/>
  <c r="V27" i="2"/>
  <c r="U27" i="2"/>
  <c r="Z26" i="2"/>
  <c r="Y26" i="2"/>
  <c r="X26" i="2"/>
  <c r="W26" i="2"/>
  <c r="V26" i="2"/>
  <c r="U26" i="2"/>
  <c r="Z25" i="2"/>
  <c r="Y25" i="2"/>
  <c r="X25" i="2"/>
  <c r="W25" i="2"/>
  <c r="V25" i="2"/>
  <c r="U25" i="2"/>
  <c r="Z24" i="2"/>
  <c r="Y24" i="2"/>
  <c r="X24" i="2"/>
  <c r="W24" i="2"/>
  <c r="V24" i="2"/>
  <c r="U24" i="2"/>
  <c r="Z23" i="2"/>
  <c r="Y23" i="2"/>
  <c r="X23" i="2"/>
  <c r="W23" i="2"/>
  <c r="V23" i="2"/>
  <c r="U23" i="2"/>
  <c r="Z22" i="2"/>
  <c r="Y22" i="2"/>
  <c r="X22" i="2"/>
  <c r="W22" i="2"/>
  <c r="V22" i="2"/>
  <c r="U22" i="2"/>
  <c r="Z21" i="2"/>
  <c r="Y21" i="2"/>
  <c r="X21" i="2"/>
  <c r="W21" i="2"/>
  <c r="V21" i="2"/>
  <c r="U21" i="2"/>
  <c r="Z20" i="2"/>
  <c r="Y20" i="2"/>
  <c r="X20" i="2"/>
  <c r="W20" i="2"/>
  <c r="V20" i="2"/>
  <c r="U20" i="2"/>
  <c r="Z19" i="2"/>
  <c r="Y19" i="2"/>
  <c r="X19" i="2"/>
  <c r="W19" i="2"/>
  <c r="V19" i="2"/>
  <c r="U19" i="2"/>
  <c r="Z18" i="2"/>
  <c r="Y18" i="2"/>
  <c r="X18" i="2"/>
  <c r="W18" i="2"/>
  <c r="V18" i="2"/>
  <c r="U18" i="2"/>
  <c r="Z17" i="2"/>
  <c r="Y17" i="2"/>
  <c r="X17" i="2"/>
  <c r="W17" i="2"/>
  <c r="V17" i="2"/>
  <c r="U17" i="2"/>
  <c r="Z16" i="2"/>
  <c r="Y16" i="2"/>
  <c r="X16" i="2"/>
  <c r="W16" i="2"/>
  <c r="V16" i="2"/>
  <c r="U16" i="2"/>
  <c r="Z15" i="2"/>
  <c r="Y15" i="2"/>
  <c r="X15" i="2"/>
  <c r="W15" i="2"/>
  <c r="V15" i="2"/>
  <c r="U15" i="2"/>
  <c r="Z14" i="2"/>
  <c r="Y14" i="2"/>
  <c r="X14" i="2"/>
  <c r="W14" i="2"/>
  <c r="V14" i="2"/>
  <c r="U14" i="2"/>
  <c r="Z13" i="2"/>
  <c r="Y13" i="2"/>
  <c r="X13" i="2"/>
  <c r="W13" i="2"/>
  <c r="V13" i="2"/>
  <c r="U13" i="2"/>
  <c r="Z12" i="2"/>
  <c r="Y12" i="2"/>
  <c r="X12" i="2"/>
  <c r="W12" i="2"/>
  <c r="V12" i="2"/>
  <c r="U12" i="2"/>
  <c r="Z11" i="2"/>
  <c r="Y11" i="2"/>
  <c r="X11" i="2"/>
  <c r="W11" i="2"/>
  <c r="V11" i="2"/>
  <c r="U11" i="2"/>
  <c r="Z10" i="2"/>
  <c r="Y10" i="2"/>
  <c r="X10" i="2"/>
  <c r="W10" i="2"/>
  <c r="V10" i="2"/>
  <c r="U10" i="2"/>
  <c r="Z9" i="2"/>
  <c r="Y9" i="2"/>
  <c r="X9" i="2"/>
  <c r="W9" i="2"/>
  <c r="V9" i="2"/>
  <c r="U9" i="2"/>
  <c r="Z8" i="2"/>
  <c r="Y8" i="2"/>
  <c r="X8" i="2"/>
  <c r="W8" i="2"/>
  <c r="V8" i="2"/>
  <c r="U8" i="2"/>
  <c r="Z7" i="2"/>
  <c r="Y7" i="2"/>
  <c r="X7" i="2"/>
  <c r="W7" i="2"/>
  <c r="V7" i="2"/>
  <c r="U7" i="2"/>
  <c r="Z6" i="2"/>
  <c r="Y6" i="2"/>
  <c r="X6" i="2"/>
  <c r="W6" i="2"/>
  <c r="V6" i="2"/>
  <c r="U6" i="2"/>
  <c r="Z5" i="2"/>
  <c r="Y5" i="2"/>
  <c r="X5" i="2"/>
  <c r="W5" i="2"/>
  <c r="V5" i="2"/>
  <c r="U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P45" i="2" s="1"/>
  <c r="AF6" i="2"/>
  <c r="AE6" i="2"/>
  <c r="AD90" i="2"/>
  <c r="AT61" i="2"/>
  <c r="AF61" i="2" s="1"/>
  <c r="AT60" i="2"/>
  <c r="AG60" i="2" s="1"/>
  <c r="AS60" i="2"/>
  <c r="AR60" i="2"/>
  <c r="AI83" i="2"/>
  <c r="AH83" i="2"/>
  <c r="AG83" i="2"/>
  <c r="AF83" i="2"/>
  <c r="AE83" i="2"/>
  <c r="AD83" i="2"/>
  <c r="AI82" i="2"/>
  <c r="AH82" i="2"/>
  <c r="AG82" i="2"/>
  <c r="AF82" i="2"/>
  <c r="AE82" i="2"/>
  <c r="AD82" i="2"/>
  <c r="AI81" i="2"/>
  <c r="AH81" i="2"/>
  <c r="AG81" i="2"/>
  <c r="AF81" i="2"/>
  <c r="AE81" i="2"/>
  <c r="AD81" i="2"/>
  <c r="AI80" i="2"/>
  <c r="AH80" i="2"/>
  <c r="AG80" i="2"/>
  <c r="AF80" i="2"/>
  <c r="AE80" i="2"/>
  <c r="AD80" i="2"/>
  <c r="AI79" i="2"/>
  <c r="AH79" i="2"/>
  <c r="AG79" i="2"/>
  <c r="AF79" i="2"/>
  <c r="AE79" i="2"/>
  <c r="AD79" i="2"/>
  <c r="AI78" i="2"/>
  <c r="AH78" i="2"/>
  <c r="AG78" i="2"/>
  <c r="AF78" i="2"/>
  <c r="AE78" i="2"/>
  <c r="AD78" i="2"/>
  <c r="AI77" i="2"/>
  <c r="AH77" i="2"/>
  <c r="AG77" i="2"/>
  <c r="AF77" i="2"/>
  <c r="AE77" i="2"/>
  <c r="AD77" i="2"/>
  <c r="AI76" i="2"/>
  <c r="AH76" i="2"/>
  <c r="AG76" i="2"/>
  <c r="AF76" i="2"/>
  <c r="AE76" i="2"/>
  <c r="AD76" i="2"/>
  <c r="AI75" i="2"/>
  <c r="AH75" i="2"/>
  <c r="AG75" i="2"/>
  <c r="AF75" i="2"/>
  <c r="AE75" i="2"/>
  <c r="AD75" i="2"/>
  <c r="AI74" i="2"/>
  <c r="AH74" i="2"/>
  <c r="AG74" i="2"/>
  <c r="AF74" i="2"/>
  <c r="AE74" i="2"/>
  <c r="AD74" i="2"/>
  <c r="AI73" i="2"/>
  <c r="AH73" i="2"/>
  <c r="AG73" i="2"/>
  <c r="AF73" i="2"/>
  <c r="AE73" i="2"/>
  <c r="AD73" i="2"/>
  <c r="AI72" i="2"/>
  <c r="AH72" i="2"/>
  <c r="AG72" i="2"/>
  <c r="AF72" i="2"/>
  <c r="AE72" i="2"/>
  <c r="AD72" i="2"/>
  <c r="AI71" i="2"/>
  <c r="AH71" i="2"/>
  <c r="AG71" i="2"/>
  <c r="AF71" i="2"/>
  <c r="AE71" i="2"/>
  <c r="AD71" i="2"/>
  <c r="AI70" i="2"/>
  <c r="AH70" i="2"/>
  <c r="AG70" i="2"/>
  <c r="AF70" i="2"/>
  <c r="AE70" i="2"/>
  <c r="AD70" i="2"/>
  <c r="AI69" i="2"/>
  <c r="AH69" i="2"/>
  <c r="AG69" i="2"/>
  <c r="AF69" i="2"/>
  <c r="AE69" i="2"/>
  <c r="AD69" i="2"/>
  <c r="AI68" i="2"/>
  <c r="AH68" i="2"/>
  <c r="AG68" i="2"/>
  <c r="AF68" i="2"/>
  <c r="AE68" i="2"/>
  <c r="AD68" i="2"/>
  <c r="AI67" i="2"/>
  <c r="AH67" i="2"/>
  <c r="AG67" i="2"/>
  <c r="AF67" i="2"/>
  <c r="AE67" i="2"/>
  <c r="AD67" i="2"/>
  <c r="AI66" i="2"/>
  <c r="AH66" i="2"/>
  <c r="AG66" i="2"/>
  <c r="AF66" i="2"/>
  <c r="AE66" i="2"/>
  <c r="AD66" i="2"/>
  <c r="AI65" i="2"/>
  <c r="AH65" i="2"/>
  <c r="AG65" i="2"/>
  <c r="AF65" i="2"/>
  <c r="AE65" i="2"/>
  <c r="AD65" i="2"/>
  <c r="AI64" i="2"/>
  <c r="AH64" i="2"/>
  <c r="AG64" i="2"/>
  <c r="AF64" i="2"/>
  <c r="AE64" i="2"/>
  <c r="AD64" i="2"/>
  <c r="AI63" i="2"/>
  <c r="AH63" i="2"/>
  <c r="AG63" i="2"/>
  <c r="AF63" i="2"/>
  <c r="AE63" i="2"/>
  <c r="AD63" i="2"/>
  <c r="AI62" i="2"/>
  <c r="AH62" i="2"/>
  <c r="AG62" i="2"/>
  <c r="AF62" i="2"/>
  <c r="AE62" i="2"/>
  <c r="AD62" i="2"/>
  <c r="AI61" i="2"/>
  <c r="AH61" i="2"/>
  <c r="AG61" i="2"/>
  <c r="AE61" i="2"/>
  <c r="AD61" i="2"/>
  <c r="AI60" i="2"/>
  <c r="AH60" i="2"/>
  <c r="AF60" i="2"/>
  <c r="AE60" i="2"/>
  <c r="AD60" i="2"/>
  <c r="AI59" i="2"/>
  <c r="AH59" i="2"/>
  <c r="AG59" i="2"/>
  <c r="AF59" i="2"/>
  <c r="AE59" i="2"/>
  <c r="AD59" i="2"/>
  <c r="AI58" i="2"/>
  <c r="AH58" i="2"/>
  <c r="AG58" i="2"/>
  <c r="AF58" i="2"/>
  <c r="AE58" i="2"/>
  <c r="AD58" i="2"/>
  <c r="AI57" i="2"/>
  <c r="AH57" i="2"/>
  <c r="AG57" i="2"/>
  <c r="AF57" i="2"/>
  <c r="AE57" i="2"/>
  <c r="AD57" i="2"/>
  <c r="AI56" i="2"/>
  <c r="AH56" i="2"/>
  <c r="AG56" i="2"/>
  <c r="AF56" i="2"/>
  <c r="AE56" i="2"/>
  <c r="AD56" i="2"/>
  <c r="AI55" i="2"/>
  <c r="AH55" i="2"/>
  <c r="AG55" i="2"/>
  <c r="AF55" i="2"/>
  <c r="AE55" i="2"/>
  <c r="AD55" i="2"/>
  <c r="AI54" i="2"/>
  <c r="AH54" i="2"/>
  <c r="AG54" i="2"/>
  <c r="AF54" i="2"/>
  <c r="AE54" i="2"/>
  <c r="AD54" i="2"/>
  <c r="AI53" i="2"/>
  <c r="AH53" i="2"/>
  <c r="AG53" i="2"/>
  <c r="AF53" i="2"/>
  <c r="AE53" i="2"/>
  <c r="AD53" i="2"/>
  <c r="AI52" i="2"/>
  <c r="AH52" i="2"/>
  <c r="AG52" i="2"/>
  <c r="AF52" i="2"/>
  <c r="AE52" i="2"/>
  <c r="AD52" i="2"/>
  <c r="AI51" i="2"/>
  <c r="AH51" i="2"/>
  <c r="AG51" i="2"/>
  <c r="AF51" i="2"/>
  <c r="AE51" i="2"/>
  <c r="AD51" i="2"/>
  <c r="AI50" i="2"/>
  <c r="AH50" i="2"/>
  <c r="AG50" i="2"/>
  <c r="AF50" i="2"/>
  <c r="AE50" i="2"/>
  <c r="AD50" i="2"/>
  <c r="AI49" i="2"/>
  <c r="AH49" i="2"/>
  <c r="AG49" i="2"/>
  <c r="AF49" i="2"/>
  <c r="AE49" i="2"/>
  <c r="AD49" i="2"/>
  <c r="AI48" i="2"/>
  <c r="AH48" i="2"/>
  <c r="AG48" i="2"/>
  <c r="AF48" i="2"/>
  <c r="AE48" i="2"/>
  <c r="AD48" i="2"/>
  <c r="AI47" i="2"/>
  <c r="AH47" i="2"/>
  <c r="AG47" i="2"/>
  <c r="AF47" i="2"/>
  <c r="AE47" i="2"/>
  <c r="AD47" i="2"/>
  <c r="AI46" i="2"/>
  <c r="AH46" i="2"/>
  <c r="AG46" i="2"/>
  <c r="AF46" i="2"/>
  <c r="AE46" i="2"/>
  <c r="AD46" i="2"/>
  <c r="AI44" i="2"/>
  <c r="AH44" i="2"/>
  <c r="AG44" i="2"/>
  <c r="AF44" i="2"/>
  <c r="AE44" i="2"/>
  <c r="AD44" i="2"/>
  <c r="AI43" i="2"/>
  <c r="AH43" i="2"/>
  <c r="AG43" i="2"/>
  <c r="AF43" i="2"/>
  <c r="AE43" i="2"/>
  <c r="AD43" i="2"/>
  <c r="AI42" i="2"/>
  <c r="AH42" i="2"/>
  <c r="AG42" i="2"/>
  <c r="AF42" i="2"/>
  <c r="AE42" i="2"/>
  <c r="AD42" i="2"/>
  <c r="AI41" i="2"/>
  <c r="AH41" i="2"/>
  <c r="AG41" i="2"/>
  <c r="AF41" i="2"/>
  <c r="AE41" i="2"/>
  <c r="AD41" i="2"/>
  <c r="AI40" i="2"/>
  <c r="AH40" i="2"/>
  <c r="AG40" i="2"/>
  <c r="AF40" i="2"/>
  <c r="AE40" i="2"/>
  <c r="AD40" i="2"/>
  <c r="AI39" i="2"/>
  <c r="AH39" i="2"/>
  <c r="AG39" i="2"/>
  <c r="AF39" i="2"/>
  <c r="AE39" i="2"/>
  <c r="AD39" i="2"/>
  <c r="AI35" i="2"/>
  <c r="AH35" i="2"/>
  <c r="AG35" i="2"/>
  <c r="AF35" i="2"/>
  <c r="AE35" i="2"/>
  <c r="AD35" i="2"/>
  <c r="AI34" i="2"/>
  <c r="AH34" i="2"/>
  <c r="AG34" i="2"/>
  <c r="AF34" i="2"/>
  <c r="AE34" i="2"/>
  <c r="AD34" i="2"/>
  <c r="AI33" i="2"/>
  <c r="AH33" i="2"/>
  <c r="AG33" i="2"/>
  <c r="AF33" i="2"/>
  <c r="AE33" i="2"/>
  <c r="AD33" i="2"/>
  <c r="AI32" i="2"/>
  <c r="AH32" i="2"/>
  <c r="AG32" i="2"/>
  <c r="AF32" i="2"/>
  <c r="AE32" i="2"/>
  <c r="AD32" i="2"/>
  <c r="AI31" i="2"/>
  <c r="AH31" i="2"/>
  <c r="AG31" i="2"/>
  <c r="AF31" i="2"/>
  <c r="AE31" i="2"/>
  <c r="AD31" i="2"/>
  <c r="AI30" i="2"/>
  <c r="AH30" i="2"/>
  <c r="AG30" i="2"/>
  <c r="AF30" i="2"/>
  <c r="AE30" i="2"/>
  <c r="AD30" i="2"/>
  <c r="AI29" i="2"/>
  <c r="AH29" i="2"/>
  <c r="AG29" i="2"/>
  <c r="AF29" i="2"/>
  <c r="AE29" i="2"/>
  <c r="AD29" i="2"/>
  <c r="AI28" i="2"/>
  <c r="AH28" i="2"/>
  <c r="AG28" i="2"/>
  <c r="AF28" i="2"/>
  <c r="AE28" i="2"/>
  <c r="AD28" i="2"/>
  <c r="AI27" i="2"/>
  <c r="AH27" i="2"/>
  <c r="AG27" i="2"/>
  <c r="AF27" i="2"/>
  <c r="AE27" i="2"/>
  <c r="AD27" i="2"/>
  <c r="AI26" i="2"/>
  <c r="AH26" i="2"/>
  <c r="AG26" i="2"/>
  <c r="AF26" i="2"/>
  <c r="AE26" i="2"/>
  <c r="AD26" i="2"/>
  <c r="AI25" i="2"/>
  <c r="AH25" i="2"/>
  <c r="AG25" i="2"/>
  <c r="AF25" i="2"/>
  <c r="AE25" i="2"/>
  <c r="AD25" i="2"/>
  <c r="AI24" i="2"/>
  <c r="AH24" i="2"/>
  <c r="AG24" i="2"/>
  <c r="AF24" i="2"/>
  <c r="AE24" i="2"/>
  <c r="AD24" i="2"/>
  <c r="AI23" i="2"/>
  <c r="AH23" i="2"/>
  <c r="AG23" i="2"/>
  <c r="AF23" i="2"/>
  <c r="AE23" i="2"/>
  <c r="AD23" i="2"/>
  <c r="AI22" i="2"/>
  <c r="AH22" i="2"/>
  <c r="AG22" i="2"/>
  <c r="AF22" i="2"/>
  <c r="AE22" i="2"/>
  <c r="AD22" i="2"/>
  <c r="AI21" i="2"/>
  <c r="AH21" i="2"/>
  <c r="AG21" i="2"/>
  <c r="AF21" i="2"/>
  <c r="AE21" i="2"/>
  <c r="AD21" i="2"/>
  <c r="AI20" i="2"/>
  <c r="AH20" i="2"/>
  <c r="AG20" i="2"/>
  <c r="AF20" i="2"/>
  <c r="AE20" i="2"/>
  <c r="AD20" i="2"/>
  <c r="AI19" i="2"/>
  <c r="AH19" i="2"/>
  <c r="AG19" i="2"/>
  <c r="AF19" i="2"/>
  <c r="AE19" i="2"/>
  <c r="AD19" i="2"/>
  <c r="AI18" i="2"/>
  <c r="AH18" i="2"/>
  <c r="AG18" i="2"/>
  <c r="AF18" i="2"/>
  <c r="AE18" i="2"/>
  <c r="AD18" i="2"/>
  <c r="AI17" i="2"/>
  <c r="AH17" i="2"/>
  <c r="AG17" i="2"/>
  <c r="AF17" i="2"/>
  <c r="AE17" i="2"/>
  <c r="AD17" i="2"/>
  <c r="AI16" i="2"/>
  <c r="AH16" i="2"/>
  <c r="AG16" i="2"/>
  <c r="AF16" i="2"/>
  <c r="AE16" i="2"/>
  <c r="AD16" i="2"/>
  <c r="AI15" i="2"/>
  <c r="AH15" i="2"/>
  <c r="AG15" i="2"/>
  <c r="AF15" i="2"/>
  <c r="AE15" i="2"/>
  <c r="AD15" i="2"/>
  <c r="AI14" i="2"/>
  <c r="AH14" i="2"/>
  <c r="AG14" i="2"/>
  <c r="AF14" i="2"/>
  <c r="AE14" i="2"/>
  <c r="AD14" i="2"/>
  <c r="AI13" i="2"/>
  <c r="AH13" i="2"/>
  <c r="AG13" i="2"/>
  <c r="AF13" i="2"/>
  <c r="AE13" i="2"/>
  <c r="AD13" i="2"/>
  <c r="AI12" i="2"/>
  <c r="AH12" i="2"/>
  <c r="AG12" i="2"/>
  <c r="AF12" i="2"/>
  <c r="AE12" i="2"/>
  <c r="AD12" i="2"/>
  <c r="AI11" i="2"/>
  <c r="AH11" i="2"/>
  <c r="AG11" i="2"/>
  <c r="AF11" i="2"/>
  <c r="AE11" i="2"/>
  <c r="AD11" i="2"/>
  <c r="AI10" i="2"/>
  <c r="AH10" i="2"/>
  <c r="AG10" i="2"/>
  <c r="AF10" i="2"/>
  <c r="AE10" i="2"/>
  <c r="AD10" i="2"/>
  <c r="AI9" i="2"/>
  <c r="AH9" i="2"/>
  <c r="AG9" i="2"/>
  <c r="AF9" i="2"/>
  <c r="AE9" i="2"/>
  <c r="AD9" i="2"/>
  <c r="AI8" i="2"/>
  <c r="AH8" i="2"/>
  <c r="AG8" i="2"/>
  <c r="AF8" i="2"/>
  <c r="AE8" i="2"/>
  <c r="AD8" i="2"/>
  <c r="AI7" i="2"/>
  <c r="AH7" i="2"/>
  <c r="AG7" i="2"/>
  <c r="AF7" i="2"/>
  <c r="AE7" i="2"/>
  <c r="AD7" i="2"/>
  <c r="AI6" i="2"/>
  <c r="AH6" i="2"/>
  <c r="AG6" i="2"/>
  <c r="AD6" i="2"/>
  <c r="AI5" i="2"/>
  <c r="AH5" i="2"/>
  <c r="AG5" i="2"/>
  <c r="AF5" i="2"/>
  <c r="AE5" i="2"/>
  <c r="AD5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BE60" i="2"/>
  <c r="BE59" i="2"/>
  <c r="BE58" i="2"/>
  <c r="BE57" i="2"/>
  <c r="BE56" i="2"/>
  <c r="BE55" i="2"/>
  <c r="BE54" i="2"/>
  <c r="BE53" i="2"/>
  <c r="BE52" i="2"/>
  <c r="BE51" i="2"/>
  <c r="BE50" i="2"/>
  <c r="BE49" i="2"/>
  <c r="BE48" i="2"/>
  <c r="BE47" i="2"/>
  <c r="BE46" i="2"/>
  <c r="BE45" i="2"/>
  <c r="BE44" i="2"/>
  <c r="BE43" i="2"/>
  <c r="BE42" i="2"/>
  <c r="BE41" i="2"/>
  <c r="BE40" i="2"/>
  <c r="BE39" i="2"/>
  <c r="BE35" i="2"/>
  <c r="BE34" i="2"/>
  <c r="BE33" i="2"/>
  <c r="BE32" i="2"/>
  <c r="BE31" i="2"/>
  <c r="BE30" i="2"/>
  <c r="BE29" i="2"/>
  <c r="BE28" i="2"/>
  <c r="BE27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G83" i="2"/>
  <c r="BF83" i="2"/>
  <c r="BG82" i="2"/>
  <c r="BF82" i="2"/>
  <c r="BG81" i="2"/>
  <c r="BF81" i="2"/>
  <c r="BG80" i="2"/>
  <c r="BF80" i="2"/>
  <c r="BG79" i="2"/>
  <c r="BF79" i="2"/>
  <c r="BG78" i="2"/>
  <c r="BF78" i="2"/>
  <c r="BG77" i="2"/>
  <c r="BF77" i="2"/>
  <c r="BG76" i="2"/>
  <c r="BF76" i="2"/>
  <c r="BG75" i="2"/>
  <c r="BF75" i="2"/>
  <c r="BG74" i="2"/>
  <c r="BF74" i="2"/>
  <c r="BG73" i="2"/>
  <c r="BF73" i="2"/>
  <c r="BG72" i="2"/>
  <c r="BF72" i="2"/>
  <c r="BG71" i="2"/>
  <c r="BF71" i="2"/>
  <c r="BG70" i="2"/>
  <c r="BF70" i="2"/>
  <c r="BG69" i="2"/>
  <c r="BF69" i="2"/>
  <c r="BG68" i="2"/>
  <c r="BF68" i="2"/>
  <c r="BG67" i="2"/>
  <c r="BF67" i="2"/>
  <c r="BG66" i="2"/>
  <c r="BF66" i="2"/>
  <c r="BG65" i="2"/>
  <c r="BF65" i="2"/>
  <c r="BG64" i="2"/>
  <c r="BF64" i="2"/>
  <c r="BG63" i="2"/>
  <c r="BF63" i="2"/>
  <c r="BG62" i="2"/>
  <c r="BF62" i="2"/>
  <c r="BG61" i="2"/>
  <c r="BF61" i="2"/>
  <c r="BG60" i="2"/>
  <c r="BF60" i="2"/>
  <c r="BG59" i="2"/>
  <c r="BF59" i="2"/>
  <c r="BG58" i="2"/>
  <c r="BF58" i="2"/>
  <c r="BG57" i="2"/>
  <c r="BF57" i="2"/>
  <c r="BG56" i="2"/>
  <c r="BF56" i="2"/>
  <c r="BG55" i="2"/>
  <c r="BF55" i="2"/>
  <c r="BG54" i="2"/>
  <c r="BF54" i="2"/>
  <c r="BG53" i="2"/>
  <c r="BF53" i="2"/>
  <c r="BG52" i="2"/>
  <c r="BF52" i="2"/>
  <c r="BG51" i="2"/>
  <c r="BF51" i="2"/>
  <c r="BG50" i="2"/>
  <c r="BF50" i="2"/>
  <c r="BG49" i="2"/>
  <c r="BF49" i="2"/>
  <c r="BG48" i="2"/>
  <c r="BF48" i="2"/>
  <c r="BG47" i="2"/>
  <c r="BF47" i="2"/>
  <c r="BG46" i="2"/>
  <c r="BF46" i="2"/>
  <c r="BG45" i="2"/>
  <c r="BF45" i="2"/>
  <c r="BG44" i="2"/>
  <c r="BF44" i="2"/>
  <c r="BG43" i="2"/>
  <c r="BF43" i="2"/>
  <c r="BG42" i="2"/>
  <c r="BF42" i="2"/>
  <c r="BG41" i="2"/>
  <c r="BF41" i="2"/>
  <c r="BG40" i="2"/>
  <c r="BF40" i="2"/>
  <c r="BG39" i="2"/>
  <c r="BF39" i="2"/>
  <c r="BG35" i="2"/>
  <c r="BF35" i="2"/>
  <c r="BG34" i="2"/>
  <c r="BF34" i="2"/>
  <c r="BG33" i="2"/>
  <c r="BF33" i="2"/>
  <c r="BG32" i="2"/>
  <c r="BF32" i="2"/>
  <c r="BG31" i="2"/>
  <c r="BF31" i="2"/>
  <c r="BG30" i="2"/>
  <c r="BF30" i="2"/>
  <c r="BG29" i="2"/>
  <c r="BF29" i="2"/>
  <c r="BG28" i="2"/>
  <c r="BF28" i="2"/>
  <c r="BG27" i="2"/>
  <c r="BF27" i="2"/>
  <c r="BG26" i="2"/>
  <c r="BF26" i="2"/>
  <c r="BG25" i="2"/>
  <c r="BF25" i="2"/>
  <c r="BG24" i="2"/>
  <c r="BF24" i="2"/>
  <c r="BG23" i="2"/>
  <c r="BF23" i="2"/>
  <c r="BG22" i="2"/>
  <c r="BF22" i="2"/>
  <c r="BG21" i="2"/>
  <c r="BF21" i="2"/>
  <c r="BG20" i="2"/>
  <c r="BF20" i="2"/>
  <c r="BG19" i="2"/>
  <c r="BF19" i="2"/>
  <c r="BG18" i="2"/>
  <c r="BF18" i="2"/>
  <c r="BG17" i="2"/>
  <c r="BF17" i="2"/>
  <c r="BG16" i="2"/>
  <c r="BF16" i="2"/>
  <c r="BG15" i="2"/>
  <c r="BF15" i="2"/>
  <c r="BG14" i="2"/>
  <c r="BF14" i="2"/>
  <c r="BG13" i="2"/>
  <c r="BF13" i="2"/>
  <c r="BG12" i="2"/>
  <c r="BF12" i="2"/>
  <c r="BG11" i="2"/>
  <c r="BF11" i="2"/>
  <c r="BG10" i="2"/>
  <c r="BF10" i="2"/>
  <c r="BG9" i="2"/>
  <c r="BF9" i="2"/>
  <c r="BG8" i="2"/>
  <c r="BF8" i="2"/>
  <c r="BG7" i="2"/>
  <c r="BF7" i="2"/>
  <c r="BG6" i="2"/>
  <c r="BF6" i="2"/>
  <c r="BF5" i="2"/>
  <c r="BG5" i="2"/>
  <c r="BC89" i="2"/>
  <c r="BC88" i="2"/>
  <c r="AO78" i="2"/>
  <c r="AN78" i="2"/>
  <c r="AM78" i="2"/>
  <c r="AL78" i="2"/>
  <c r="AK78" i="2"/>
  <c r="AJ78" i="2"/>
  <c r="AN20" i="2"/>
  <c r="AL20" i="2"/>
  <c r="AO83" i="2"/>
  <c r="AN83" i="2"/>
  <c r="AM83" i="2"/>
  <c r="AL83" i="2"/>
  <c r="AK83" i="2"/>
  <c r="AO82" i="2"/>
  <c r="AN82" i="2"/>
  <c r="AM82" i="2"/>
  <c r="AL82" i="2"/>
  <c r="AK82" i="2"/>
  <c r="AO81" i="2"/>
  <c r="AN81" i="2"/>
  <c r="AM81" i="2"/>
  <c r="AL81" i="2"/>
  <c r="AK81" i="2"/>
  <c r="AO80" i="2"/>
  <c r="AN80" i="2"/>
  <c r="AM80" i="2"/>
  <c r="AL80" i="2"/>
  <c r="AK80" i="2"/>
  <c r="AO79" i="2"/>
  <c r="AN79" i="2"/>
  <c r="AM79" i="2"/>
  <c r="AL79" i="2"/>
  <c r="AK79" i="2"/>
  <c r="AO77" i="2"/>
  <c r="AN77" i="2"/>
  <c r="AM77" i="2"/>
  <c r="AL77" i="2"/>
  <c r="AK77" i="2"/>
  <c r="AO76" i="2"/>
  <c r="AN76" i="2"/>
  <c r="AM76" i="2"/>
  <c r="AL76" i="2"/>
  <c r="AK76" i="2"/>
  <c r="AO75" i="2"/>
  <c r="AN75" i="2"/>
  <c r="AM75" i="2"/>
  <c r="AL75" i="2"/>
  <c r="AK75" i="2"/>
  <c r="AO74" i="2"/>
  <c r="AN74" i="2"/>
  <c r="AM74" i="2"/>
  <c r="AL74" i="2"/>
  <c r="AK74" i="2"/>
  <c r="AO73" i="2"/>
  <c r="AN73" i="2"/>
  <c r="AM73" i="2"/>
  <c r="AL73" i="2"/>
  <c r="AK73" i="2"/>
  <c r="AO72" i="2"/>
  <c r="AN72" i="2"/>
  <c r="AM72" i="2"/>
  <c r="AL72" i="2"/>
  <c r="AK72" i="2"/>
  <c r="AO71" i="2"/>
  <c r="AN71" i="2"/>
  <c r="AM71" i="2"/>
  <c r="AL71" i="2"/>
  <c r="AO70" i="2"/>
  <c r="AN70" i="2"/>
  <c r="AM70" i="2"/>
  <c r="AL70" i="2"/>
  <c r="AK70" i="2"/>
  <c r="AO69" i="2"/>
  <c r="AN69" i="2"/>
  <c r="AM69" i="2"/>
  <c r="AL69" i="2"/>
  <c r="AK69" i="2"/>
  <c r="AO68" i="2"/>
  <c r="AN68" i="2"/>
  <c r="AM68" i="2"/>
  <c r="AL68" i="2"/>
  <c r="AK68" i="2"/>
  <c r="AO67" i="2"/>
  <c r="AN67" i="2"/>
  <c r="AM67" i="2"/>
  <c r="AL67" i="2"/>
  <c r="AK67" i="2"/>
  <c r="AO66" i="2"/>
  <c r="AN66" i="2"/>
  <c r="AM66" i="2"/>
  <c r="AL66" i="2"/>
  <c r="AK66" i="2"/>
  <c r="AO65" i="2"/>
  <c r="AN65" i="2"/>
  <c r="AM65" i="2"/>
  <c r="AL65" i="2"/>
  <c r="AK65" i="2"/>
  <c r="AO64" i="2"/>
  <c r="AN64" i="2"/>
  <c r="AM64" i="2"/>
  <c r="AL64" i="2"/>
  <c r="AK64" i="2"/>
  <c r="AO63" i="2"/>
  <c r="AN63" i="2"/>
  <c r="AM63" i="2"/>
  <c r="AL63" i="2"/>
  <c r="AK63" i="2"/>
  <c r="AO62" i="2"/>
  <c r="AN62" i="2"/>
  <c r="AM62" i="2"/>
  <c r="AL62" i="2"/>
  <c r="AK62" i="2"/>
  <c r="AO61" i="2"/>
  <c r="AN61" i="2"/>
  <c r="AM61" i="2"/>
  <c r="AL61" i="2"/>
  <c r="AK61" i="2"/>
  <c r="AO60" i="2"/>
  <c r="AN60" i="2"/>
  <c r="AM60" i="2"/>
  <c r="AL60" i="2"/>
  <c r="AK60" i="2"/>
  <c r="AO59" i="2"/>
  <c r="AN59" i="2"/>
  <c r="AM59" i="2"/>
  <c r="AL59" i="2"/>
  <c r="AK59" i="2"/>
  <c r="AO58" i="2"/>
  <c r="AN58" i="2"/>
  <c r="AM58" i="2"/>
  <c r="AL58" i="2"/>
  <c r="AK58" i="2"/>
  <c r="AO57" i="2"/>
  <c r="AN57" i="2"/>
  <c r="AM57" i="2"/>
  <c r="AL57" i="2"/>
  <c r="AK57" i="2"/>
  <c r="AO56" i="2"/>
  <c r="AN56" i="2"/>
  <c r="AM56" i="2"/>
  <c r="AL56" i="2"/>
  <c r="AK56" i="2"/>
  <c r="AO55" i="2"/>
  <c r="AN55" i="2"/>
  <c r="AM55" i="2"/>
  <c r="AL55" i="2"/>
  <c r="AK55" i="2"/>
  <c r="AO54" i="2"/>
  <c r="AN54" i="2"/>
  <c r="AM54" i="2"/>
  <c r="AL54" i="2"/>
  <c r="AK54" i="2"/>
  <c r="AO53" i="2"/>
  <c r="AN53" i="2"/>
  <c r="AM53" i="2"/>
  <c r="AL53" i="2"/>
  <c r="AK53" i="2"/>
  <c r="AO52" i="2"/>
  <c r="AN52" i="2"/>
  <c r="AM52" i="2"/>
  <c r="AL52" i="2"/>
  <c r="AK52" i="2"/>
  <c r="AO51" i="2"/>
  <c r="AN51" i="2"/>
  <c r="AM51" i="2"/>
  <c r="AL51" i="2"/>
  <c r="AK51" i="2"/>
  <c r="AO50" i="2"/>
  <c r="AN50" i="2"/>
  <c r="AM50" i="2"/>
  <c r="AL50" i="2"/>
  <c r="AK50" i="2"/>
  <c r="AO49" i="2"/>
  <c r="AN49" i="2"/>
  <c r="AM49" i="2"/>
  <c r="AL49" i="2"/>
  <c r="AK49" i="2"/>
  <c r="AO48" i="2"/>
  <c r="AN48" i="2"/>
  <c r="AM48" i="2"/>
  <c r="AL48" i="2"/>
  <c r="AK48" i="2"/>
  <c r="AO47" i="2"/>
  <c r="AN47" i="2"/>
  <c r="AM47" i="2"/>
  <c r="AL47" i="2"/>
  <c r="AK47" i="2"/>
  <c r="AO46" i="2"/>
  <c r="AN46" i="2"/>
  <c r="AM46" i="2"/>
  <c r="AL46" i="2"/>
  <c r="AK46" i="2"/>
  <c r="AO44" i="2"/>
  <c r="AN44" i="2"/>
  <c r="AM44" i="2"/>
  <c r="AL44" i="2"/>
  <c r="AK44" i="2"/>
  <c r="AO43" i="2"/>
  <c r="AN43" i="2"/>
  <c r="AM43" i="2"/>
  <c r="AL43" i="2"/>
  <c r="AK43" i="2"/>
  <c r="AO42" i="2"/>
  <c r="AN42" i="2"/>
  <c r="AM42" i="2"/>
  <c r="AL42" i="2"/>
  <c r="AK42" i="2"/>
  <c r="AO41" i="2"/>
  <c r="AN41" i="2"/>
  <c r="AM41" i="2"/>
  <c r="AL41" i="2"/>
  <c r="AK41" i="2"/>
  <c r="AO40" i="2"/>
  <c r="AN40" i="2"/>
  <c r="AM40" i="2"/>
  <c r="AL40" i="2"/>
  <c r="AK40" i="2"/>
  <c r="AO39" i="2"/>
  <c r="AN39" i="2"/>
  <c r="AM39" i="2"/>
  <c r="AL39" i="2"/>
  <c r="AK39" i="2"/>
  <c r="AO35" i="2"/>
  <c r="AN35" i="2"/>
  <c r="AM35" i="2"/>
  <c r="AL35" i="2"/>
  <c r="AK35" i="2"/>
  <c r="AO34" i="2"/>
  <c r="AN34" i="2"/>
  <c r="AM34" i="2"/>
  <c r="AL34" i="2"/>
  <c r="AK34" i="2"/>
  <c r="AO33" i="2"/>
  <c r="AN33" i="2"/>
  <c r="AM33" i="2"/>
  <c r="AL33" i="2"/>
  <c r="AK33" i="2"/>
  <c r="AO32" i="2"/>
  <c r="AN32" i="2"/>
  <c r="AM32" i="2"/>
  <c r="AL32" i="2"/>
  <c r="AK32" i="2"/>
  <c r="AO31" i="2"/>
  <c r="AN31" i="2"/>
  <c r="AM31" i="2"/>
  <c r="AL31" i="2"/>
  <c r="AK31" i="2"/>
  <c r="AO29" i="2"/>
  <c r="AN29" i="2"/>
  <c r="AM29" i="2"/>
  <c r="AL29" i="2"/>
  <c r="AK29" i="2"/>
  <c r="AO30" i="2"/>
  <c r="AN30" i="2"/>
  <c r="AM30" i="2"/>
  <c r="AL30" i="2"/>
  <c r="AK30" i="2"/>
  <c r="AO28" i="2"/>
  <c r="AN28" i="2"/>
  <c r="AM28" i="2"/>
  <c r="AL28" i="2"/>
  <c r="AK28" i="2"/>
  <c r="AO27" i="2"/>
  <c r="AN27" i="2"/>
  <c r="AM27" i="2"/>
  <c r="AL27" i="2"/>
  <c r="AK27" i="2"/>
  <c r="AO26" i="2"/>
  <c r="AN26" i="2"/>
  <c r="AM26" i="2"/>
  <c r="AL26" i="2"/>
  <c r="AK26" i="2"/>
  <c r="AO25" i="2"/>
  <c r="AN25" i="2"/>
  <c r="AM25" i="2"/>
  <c r="AL25" i="2"/>
  <c r="AK25" i="2"/>
  <c r="AO24" i="2"/>
  <c r="AN24" i="2"/>
  <c r="AM24" i="2"/>
  <c r="AL24" i="2"/>
  <c r="AK24" i="2"/>
  <c r="AO23" i="2"/>
  <c r="AN23" i="2"/>
  <c r="AM23" i="2"/>
  <c r="AL23" i="2"/>
  <c r="AK23" i="2"/>
  <c r="AO22" i="2"/>
  <c r="AN22" i="2"/>
  <c r="AM22" i="2"/>
  <c r="AL22" i="2"/>
  <c r="AK22" i="2"/>
  <c r="AO21" i="2"/>
  <c r="AN21" i="2"/>
  <c r="AM21" i="2"/>
  <c r="AL21" i="2"/>
  <c r="AK21" i="2"/>
  <c r="AO19" i="2"/>
  <c r="AN19" i="2"/>
  <c r="AM19" i="2"/>
  <c r="AL19" i="2"/>
  <c r="AK19" i="2"/>
  <c r="AO18" i="2"/>
  <c r="AN18" i="2"/>
  <c r="AM18" i="2"/>
  <c r="AL18" i="2"/>
  <c r="AK18" i="2"/>
  <c r="AO17" i="2"/>
  <c r="AN17" i="2"/>
  <c r="AM17" i="2"/>
  <c r="AL17" i="2"/>
  <c r="AK17" i="2"/>
  <c r="AO16" i="2"/>
  <c r="AN16" i="2"/>
  <c r="AM16" i="2"/>
  <c r="AL16" i="2"/>
  <c r="AK16" i="2"/>
  <c r="AO15" i="2"/>
  <c r="AN15" i="2"/>
  <c r="AM15" i="2"/>
  <c r="AL15" i="2"/>
  <c r="AK15" i="2"/>
  <c r="AO14" i="2"/>
  <c r="AN14" i="2"/>
  <c r="AM14" i="2"/>
  <c r="AL14" i="2"/>
  <c r="AK14" i="2"/>
  <c r="AO13" i="2"/>
  <c r="AN13" i="2"/>
  <c r="AM13" i="2"/>
  <c r="AL13" i="2"/>
  <c r="AK13" i="2"/>
  <c r="AO12" i="2"/>
  <c r="AN12" i="2"/>
  <c r="AM12" i="2"/>
  <c r="AL12" i="2"/>
  <c r="AK12" i="2"/>
  <c r="AO11" i="2"/>
  <c r="AN11" i="2"/>
  <c r="AM11" i="2"/>
  <c r="AL11" i="2"/>
  <c r="AK11" i="2"/>
  <c r="AO10" i="2"/>
  <c r="AN10" i="2"/>
  <c r="AM10" i="2"/>
  <c r="AL10" i="2"/>
  <c r="AK10" i="2"/>
  <c r="AO9" i="2"/>
  <c r="AN9" i="2"/>
  <c r="AM9" i="2"/>
  <c r="AL9" i="2"/>
  <c r="AK9" i="2"/>
  <c r="AO8" i="2"/>
  <c r="AN8" i="2"/>
  <c r="AM8" i="2"/>
  <c r="AL8" i="2"/>
  <c r="AK8" i="2"/>
  <c r="AO7" i="2"/>
  <c r="AN7" i="2"/>
  <c r="AM7" i="2"/>
  <c r="AL7" i="2"/>
  <c r="AK7" i="2"/>
  <c r="AO6" i="2"/>
  <c r="AN6" i="2"/>
  <c r="AM6" i="2"/>
  <c r="AL6" i="2"/>
  <c r="AK6" i="2"/>
  <c r="AO5" i="2"/>
  <c r="AN5" i="2"/>
  <c r="AM5" i="2"/>
  <c r="AL5" i="2"/>
  <c r="AK5" i="2"/>
  <c r="AJ83" i="2"/>
  <c r="AJ82" i="2"/>
  <c r="AJ81" i="2"/>
  <c r="AJ80" i="2"/>
  <c r="AJ79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4" i="2"/>
  <c r="AJ43" i="2"/>
  <c r="AJ42" i="2"/>
  <c r="AJ41" i="2"/>
  <c r="AJ40" i="2"/>
  <c r="AJ39" i="2"/>
  <c r="AJ35" i="2"/>
  <c r="AJ34" i="2"/>
  <c r="AJ33" i="2"/>
  <c r="AJ32" i="2"/>
  <c r="AJ31" i="2"/>
  <c r="AJ29" i="2"/>
  <c r="AJ30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J5" i="2"/>
  <c r="F27" i="6"/>
  <c r="G43" i="6"/>
  <c r="F30" i="6"/>
  <c r="G38" i="6"/>
  <c r="F28" i="6"/>
  <c r="F13" i="6"/>
  <c r="G8" i="6"/>
  <c r="F14" i="6"/>
  <c r="F19" i="6"/>
  <c r="F18" i="6"/>
  <c r="F17" i="6"/>
  <c r="F16" i="6"/>
  <c r="F15" i="6"/>
  <c r="G5" i="6"/>
  <c r="A30" i="6"/>
  <c r="A38" i="6"/>
  <c r="A29" i="6"/>
  <c r="A32" i="6"/>
  <c r="A31" i="6"/>
  <c r="A28" i="6"/>
  <c r="A27" i="6"/>
  <c r="A16" i="6"/>
  <c r="A14" i="6"/>
  <c r="A13" i="6"/>
  <c r="A19" i="6"/>
  <c r="A18" i="6"/>
  <c r="A17" i="6"/>
  <c r="A15" i="6"/>
  <c r="A10" i="6"/>
  <c r="A8" i="6"/>
  <c r="A5" i="6"/>
  <c r="BE61" i="2" l="1"/>
  <c r="BE85" i="2"/>
  <c r="BE87" i="2" s="1"/>
  <c r="BE37" i="2"/>
  <c r="AP78" i="2"/>
  <c r="AO20" i="2"/>
  <c r="AM20" i="2"/>
  <c r="BC37" i="2"/>
  <c r="AP29" i="2"/>
  <c r="AK71" i="2"/>
  <c r="AK20" i="2"/>
  <c r="AQ30" i="4"/>
  <c r="AR30" i="4"/>
  <c r="AS30" i="4"/>
  <c r="AT30" i="4"/>
  <c r="AU30" i="4"/>
  <c r="AV30" i="4"/>
  <c r="A16" i="8"/>
  <c r="B16" i="8"/>
  <c r="BH6" i="2"/>
  <c r="AW85" i="2"/>
  <c r="Q17" i="2"/>
  <c r="C17" i="2"/>
  <c r="BH42" i="2" l="1"/>
  <c r="BH51" i="2"/>
  <c r="BH55" i="2"/>
  <c r="BH59" i="2"/>
  <c r="BH67" i="2"/>
  <c r="BH71" i="2"/>
  <c r="BH75" i="2"/>
  <c r="BH80" i="2"/>
  <c r="BH39" i="2"/>
  <c r="BH41" i="2"/>
  <c r="BH43" i="2"/>
  <c r="BH46" i="2"/>
  <c r="BH48" i="2"/>
  <c r="BH50" i="2"/>
  <c r="BH52" i="2"/>
  <c r="BH54" i="2"/>
  <c r="BH56" i="2"/>
  <c r="BH58" i="2"/>
  <c r="BH60" i="2"/>
  <c r="BH62" i="2"/>
  <c r="BH64" i="2"/>
  <c r="AA17" i="2"/>
  <c r="AB17" i="2" s="1"/>
  <c r="BH31" i="2"/>
  <c r="BH66" i="2"/>
  <c r="BH68" i="2"/>
  <c r="BH70" i="2"/>
  <c r="BH72" i="2"/>
  <c r="BH74" i="2"/>
  <c r="BH76" i="2"/>
  <c r="BH79" i="2"/>
  <c r="BH81" i="2"/>
  <c r="BH83" i="2"/>
  <c r="BH8" i="2"/>
  <c r="BH10" i="2"/>
  <c r="BH12" i="2"/>
  <c r="BH14" i="2"/>
  <c r="BH20" i="2"/>
  <c r="BH22" i="2"/>
  <c r="BH24" i="2"/>
  <c r="BH26" i="2"/>
  <c r="BH7" i="2"/>
  <c r="BH19" i="2"/>
  <c r="BH13" i="2"/>
  <c r="BH18" i="2"/>
  <c r="BH30" i="2"/>
  <c r="BH17" i="2"/>
  <c r="BH21" i="2"/>
  <c r="BH34" i="2"/>
  <c r="BH23" i="2"/>
  <c r="AW37" i="2"/>
  <c r="AW87" i="2" s="1"/>
  <c r="AW88" i="2" s="1"/>
  <c r="BH28" i="2"/>
  <c r="BH15" i="2"/>
  <c r="BH32" i="2"/>
  <c r="BH9" i="2"/>
  <c r="BH16" i="2"/>
  <c r="BH25" i="2"/>
  <c r="BH33" i="2"/>
  <c r="BH35" i="2"/>
  <c r="BH40" i="2"/>
  <c r="BH44" i="2"/>
  <c r="BH47" i="2"/>
  <c r="BH49" i="2"/>
  <c r="BH53" i="2"/>
  <c r="BH57" i="2"/>
  <c r="BH61" i="2"/>
  <c r="BH63" i="2"/>
  <c r="BH65" i="2"/>
  <c r="BH69" i="2"/>
  <c r="BH73" i="2"/>
  <c r="BH77" i="2"/>
  <c r="BH82" i="2"/>
  <c r="AP17" i="2"/>
  <c r="BH11" i="2"/>
  <c r="BH27" i="2"/>
  <c r="B39" i="8"/>
  <c r="A39" i="8"/>
  <c r="B58" i="8"/>
  <c r="A58" i="8"/>
  <c r="B45" i="8"/>
  <c r="A45" i="8"/>
  <c r="AV53" i="4"/>
  <c r="AU53" i="4"/>
  <c r="AT53" i="4"/>
  <c r="AS53" i="4"/>
  <c r="AR53" i="4"/>
  <c r="AQ53" i="4"/>
  <c r="AV54" i="4"/>
  <c r="AU54" i="4"/>
  <c r="AT54" i="4"/>
  <c r="AS54" i="4"/>
  <c r="AR54" i="4"/>
  <c r="AQ54" i="4"/>
  <c r="AV40" i="4"/>
  <c r="AU40" i="4"/>
  <c r="AT40" i="4"/>
  <c r="AS40" i="4"/>
  <c r="AR40" i="4"/>
  <c r="AQ40" i="4"/>
  <c r="AX40" i="4" l="1"/>
  <c r="Q59" i="2"/>
  <c r="Q46" i="2"/>
  <c r="Y40" i="4"/>
  <c r="X40" i="4"/>
  <c r="W40" i="4"/>
  <c r="V40" i="4"/>
  <c r="U40" i="4"/>
  <c r="S40" i="4"/>
  <c r="AE40" i="4" s="1"/>
  <c r="R40" i="4"/>
  <c r="Q40" i="4"/>
  <c r="P40" i="4"/>
  <c r="O40" i="4"/>
  <c r="N40" i="4"/>
  <c r="H40" i="4"/>
  <c r="I40" i="4" s="1"/>
  <c r="Q40" i="2"/>
  <c r="AA40" i="2" l="1"/>
  <c r="AB40" i="2" s="1"/>
  <c r="AI40" i="4"/>
  <c r="AP59" i="2"/>
  <c r="AP40" i="2"/>
  <c r="AA59" i="2"/>
  <c r="AB59" i="2" s="1"/>
  <c r="AP46" i="2"/>
  <c r="AA46" i="2"/>
  <c r="AB46" i="2" s="1"/>
  <c r="F31" i="6"/>
  <c r="F29" i="6"/>
  <c r="F21" i="6"/>
  <c r="F20" i="6"/>
  <c r="BC85" i="2" l="1"/>
  <c r="BC87" i="2" l="1"/>
  <c r="AQ14" i="4" l="1"/>
  <c r="AR14" i="4"/>
  <c r="AS14" i="4"/>
  <c r="AT14" i="4"/>
  <c r="AU14" i="4"/>
  <c r="AV14" i="4"/>
  <c r="CO85" i="2"/>
  <c r="CO37" i="2"/>
  <c r="CO87" i="2" l="1"/>
  <c r="B82" i="8"/>
  <c r="A82" i="8"/>
  <c r="B81" i="8"/>
  <c r="A81" i="8"/>
  <c r="B80" i="8"/>
  <c r="A80" i="8"/>
  <c r="B79" i="8"/>
  <c r="A79" i="8"/>
  <c r="B78" i="8"/>
  <c r="A78" i="8"/>
  <c r="B76" i="8"/>
  <c r="A76" i="8"/>
  <c r="B75" i="8"/>
  <c r="A75" i="8"/>
  <c r="B74" i="8"/>
  <c r="A74" i="8"/>
  <c r="B73" i="8"/>
  <c r="A73" i="8"/>
  <c r="B72" i="8"/>
  <c r="A72" i="8"/>
  <c r="B71" i="8"/>
  <c r="A71" i="8"/>
  <c r="B70" i="8"/>
  <c r="A70" i="8"/>
  <c r="B69" i="8"/>
  <c r="A69" i="8"/>
  <c r="B68" i="8"/>
  <c r="A68" i="8"/>
  <c r="B67" i="8"/>
  <c r="A67" i="8"/>
  <c r="B66" i="8"/>
  <c r="A66" i="8"/>
  <c r="B65" i="8"/>
  <c r="A65" i="8"/>
  <c r="B64" i="8"/>
  <c r="A64" i="8"/>
  <c r="B63" i="8"/>
  <c r="A63" i="8"/>
  <c r="B62" i="8"/>
  <c r="A62" i="8"/>
  <c r="B61" i="8"/>
  <c r="A61" i="8"/>
  <c r="B60" i="8"/>
  <c r="A60" i="8"/>
  <c r="B59" i="8"/>
  <c r="A59" i="8"/>
  <c r="B57" i="8"/>
  <c r="A57" i="8"/>
  <c r="B56" i="8"/>
  <c r="A56" i="8"/>
  <c r="B55" i="8"/>
  <c r="A55" i="8"/>
  <c r="B54" i="8"/>
  <c r="A54" i="8"/>
  <c r="B53" i="8"/>
  <c r="A53" i="8"/>
  <c r="B52" i="8"/>
  <c r="A52" i="8"/>
  <c r="B51" i="8"/>
  <c r="A51" i="8"/>
  <c r="B50" i="8"/>
  <c r="A50" i="8"/>
  <c r="B49" i="8"/>
  <c r="A49" i="8"/>
  <c r="B48" i="8"/>
  <c r="A48" i="8"/>
  <c r="B47" i="8"/>
  <c r="A47" i="8"/>
  <c r="B46" i="8"/>
  <c r="A46" i="8"/>
  <c r="B43" i="8"/>
  <c r="A43" i="8"/>
  <c r="B42" i="8"/>
  <c r="A42" i="8"/>
  <c r="B41" i="8"/>
  <c r="A41" i="8"/>
  <c r="B40" i="8"/>
  <c r="A40" i="8"/>
  <c r="B38" i="8"/>
  <c r="A38" i="8"/>
  <c r="B34" i="8"/>
  <c r="A34" i="8"/>
  <c r="B33" i="8"/>
  <c r="A33" i="8"/>
  <c r="B32" i="8"/>
  <c r="A32" i="8"/>
  <c r="B31" i="8"/>
  <c r="A31" i="8"/>
  <c r="B30" i="8"/>
  <c r="A30" i="8"/>
  <c r="B29" i="8"/>
  <c r="A29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A18" i="8"/>
  <c r="B17" i="8"/>
  <c r="A17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6" i="8"/>
  <c r="A6" i="8"/>
  <c r="F5" i="8"/>
  <c r="B5" i="8"/>
  <c r="A5" i="8"/>
  <c r="F4" i="8"/>
  <c r="B4" i="8"/>
  <c r="A4" i="8"/>
  <c r="BG85" i="2"/>
  <c r="BF85" i="2"/>
  <c r="BF37" i="2"/>
  <c r="D36" i="8" l="1"/>
  <c r="BG37" i="2"/>
  <c r="BG87" i="2" s="1"/>
  <c r="BH5" i="2"/>
  <c r="BF87" i="2"/>
  <c r="C84" i="8" l="1"/>
  <c r="D84" i="8"/>
  <c r="D86" i="8" s="1"/>
  <c r="C36" i="8"/>
  <c r="BH37" i="2"/>
  <c r="E36" i="8"/>
  <c r="E84" i="8"/>
  <c r="BH85" i="2"/>
  <c r="C86" i="8" l="1"/>
  <c r="C87" i="8" s="1"/>
  <c r="BH87" i="2"/>
  <c r="E86" i="8"/>
  <c r="G22" i="6"/>
  <c r="AV6" i="4" l="1"/>
  <c r="AU6" i="4"/>
  <c r="AT6" i="4"/>
  <c r="AS6" i="4"/>
  <c r="AR6" i="4"/>
  <c r="AQ6" i="4"/>
  <c r="Q60" i="4" l="1"/>
  <c r="Q33" i="2"/>
  <c r="C19" i="2"/>
  <c r="Q19" i="2"/>
  <c r="Q20" i="2"/>
  <c r="S60" i="4"/>
  <c r="U60" i="4"/>
  <c r="V60" i="4"/>
  <c r="W60" i="4"/>
  <c r="X60" i="4"/>
  <c r="Y60" i="4"/>
  <c r="AA19" i="2" l="1"/>
  <c r="AB19" i="2" s="1"/>
  <c r="AA33" i="2"/>
  <c r="AB33" i="2" s="1"/>
  <c r="AP33" i="2"/>
  <c r="AP19" i="2"/>
  <c r="AA20" i="2"/>
  <c r="AB20" i="2" s="1"/>
  <c r="AP20" i="2" l="1"/>
  <c r="R60" i="4"/>
  <c r="AG61" i="4"/>
  <c r="AQ24" i="4"/>
  <c r="AR26" i="4"/>
  <c r="AV29" i="4"/>
  <c r="AV42" i="4"/>
  <c r="AR43" i="4"/>
  <c r="AR46" i="4"/>
  <c r="AV49" i="4"/>
  <c r="AS50" i="4"/>
  <c r="AR51" i="4"/>
  <c r="AV51" i="4"/>
  <c r="AE60" i="4"/>
  <c r="AQ60" i="4"/>
  <c r="AR60" i="4"/>
  <c r="AS60" i="4"/>
  <c r="AT60" i="4"/>
  <c r="AU60" i="4"/>
  <c r="AV60" i="4"/>
  <c r="AS61" i="4"/>
  <c r="AW63" i="4"/>
  <c r="AV61" i="4"/>
  <c r="AU61" i="4"/>
  <c r="AT61" i="4"/>
  <c r="AR61" i="4"/>
  <c r="AQ61" i="4"/>
  <c r="AU49" i="4"/>
  <c r="AT49" i="4"/>
  <c r="AS49" i="4"/>
  <c r="AR49" i="4"/>
  <c r="AQ49" i="4"/>
  <c r="AV50" i="4"/>
  <c r="AU50" i="4"/>
  <c r="AT50" i="4"/>
  <c r="AR50" i="4"/>
  <c r="AQ50" i="4"/>
  <c r="AV48" i="4"/>
  <c r="AU48" i="4"/>
  <c r="AT48" i="4"/>
  <c r="AS48" i="4"/>
  <c r="AR48" i="4"/>
  <c r="AQ48" i="4"/>
  <c r="AV26" i="4"/>
  <c r="AU26" i="4"/>
  <c r="AT26" i="4"/>
  <c r="AS26" i="4"/>
  <c r="AQ26" i="4"/>
  <c r="AV27" i="4"/>
  <c r="AU27" i="4"/>
  <c r="AT27" i="4"/>
  <c r="AS27" i="4"/>
  <c r="AR27" i="4"/>
  <c r="AQ27" i="4"/>
  <c r="AV25" i="4"/>
  <c r="AU25" i="4"/>
  <c r="AR25" i="4"/>
  <c r="AQ25" i="4"/>
  <c r="AV24" i="4"/>
  <c r="AU24" i="4"/>
  <c r="AT24" i="4"/>
  <c r="AS24" i="4"/>
  <c r="AR24" i="4"/>
  <c r="AV23" i="4"/>
  <c r="AU23" i="4"/>
  <c r="AT23" i="4"/>
  <c r="AS23" i="4"/>
  <c r="AR23" i="4"/>
  <c r="AQ23" i="4"/>
  <c r="AV22" i="4"/>
  <c r="AU22" i="4"/>
  <c r="AT22" i="4"/>
  <c r="AS22" i="4"/>
  <c r="AR22" i="4"/>
  <c r="AQ22" i="4"/>
  <c r="AV47" i="4"/>
  <c r="AU47" i="4"/>
  <c r="AT47" i="4"/>
  <c r="AS47" i="4"/>
  <c r="AR47" i="4"/>
  <c r="AQ47" i="4"/>
  <c r="AV28" i="4"/>
  <c r="AU28" i="4"/>
  <c r="AT28" i="4"/>
  <c r="AS28" i="4"/>
  <c r="AR28" i="4"/>
  <c r="AQ28" i="4"/>
  <c r="AV21" i="4"/>
  <c r="AU21" i="4"/>
  <c r="AT21" i="4"/>
  <c r="AS21" i="4"/>
  <c r="AR21" i="4"/>
  <c r="AQ21" i="4"/>
  <c r="AV39" i="4"/>
  <c r="AU39" i="4"/>
  <c r="AT39" i="4"/>
  <c r="AS39" i="4"/>
  <c r="AR39" i="4"/>
  <c r="AQ39" i="4"/>
  <c r="AV38" i="4"/>
  <c r="AU38" i="4"/>
  <c r="AT38" i="4"/>
  <c r="AS38" i="4"/>
  <c r="AR38" i="4"/>
  <c r="AQ38" i="4"/>
  <c r="AV41" i="4"/>
  <c r="AU41" i="4"/>
  <c r="AT41" i="4"/>
  <c r="AS41" i="4"/>
  <c r="AR41" i="4"/>
  <c r="AQ41" i="4"/>
  <c r="AV45" i="4"/>
  <c r="AU45" i="4"/>
  <c r="AT45" i="4"/>
  <c r="AS45" i="4"/>
  <c r="AR45" i="4"/>
  <c r="AQ45" i="4"/>
  <c r="AV44" i="4"/>
  <c r="AU44" i="4"/>
  <c r="AT44" i="4"/>
  <c r="AS44" i="4"/>
  <c r="AR44" i="4"/>
  <c r="AQ44" i="4"/>
  <c r="AU29" i="4"/>
  <c r="AT29" i="4"/>
  <c r="AS29" i="4"/>
  <c r="AR29" i="4"/>
  <c r="AQ29" i="4"/>
  <c r="AU51" i="4"/>
  <c r="AT51" i="4"/>
  <c r="AS51" i="4"/>
  <c r="AQ51" i="4"/>
  <c r="AV52" i="4"/>
  <c r="AU52" i="4"/>
  <c r="AT52" i="4"/>
  <c r="AR52" i="4"/>
  <c r="AQ52" i="4"/>
  <c r="AV43" i="4"/>
  <c r="AU43" i="4"/>
  <c r="AT43" i="4"/>
  <c r="AS43" i="4"/>
  <c r="AQ43" i="4"/>
  <c r="AU42" i="4"/>
  <c r="AT42" i="4"/>
  <c r="AS42" i="4"/>
  <c r="AR42" i="4"/>
  <c r="AQ42" i="4"/>
  <c r="AV46" i="4"/>
  <c r="AT46" i="4"/>
  <c r="AS46" i="4"/>
  <c r="AV12" i="4"/>
  <c r="AU12" i="4"/>
  <c r="AT12" i="4"/>
  <c r="AS12" i="4"/>
  <c r="AR12" i="4"/>
  <c r="AQ12" i="4"/>
  <c r="AV13" i="4"/>
  <c r="AU13" i="4"/>
  <c r="AT13" i="4"/>
  <c r="AS13" i="4"/>
  <c r="AR13" i="4"/>
  <c r="AQ13" i="4"/>
  <c r="AT10" i="4"/>
  <c r="AV9" i="4"/>
  <c r="AU9" i="4"/>
  <c r="AT9" i="4"/>
  <c r="AS9" i="4"/>
  <c r="AR9" i="4"/>
  <c r="AQ9" i="4"/>
  <c r="AU8" i="4"/>
  <c r="AQ8" i="4"/>
  <c r="AT7" i="4"/>
  <c r="AV11" i="4"/>
  <c r="AU11" i="4"/>
  <c r="AT11" i="4"/>
  <c r="AS11" i="4"/>
  <c r="AR11" i="4"/>
  <c r="AQ11" i="4"/>
  <c r="AR7" i="4" l="1"/>
  <c r="AS7" i="4"/>
  <c r="AR10" i="4"/>
  <c r="AQ7" i="4"/>
  <c r="AU7" i="4"/>
  <c r="AS8" i="4"/>
  <c r="AQ10" i="4"/>
  <c r="AU10" i="4"/>
  <c r="AR8" i="4"/>
  <c r="AR20" i="4"/>
  <c r="AV20" i="4"/>
  <c r="AX60" i="4"/>
  <c r="AT8" i="4"/>
  <c r="AV10" i="4"/>
  <c r="AS25" i="4"/>
  <c r="AT56" i="4"/>
  <c r="AX22" i="4"/>
  <c r="AX24" i="4"/>
  <c r="AX43" i="4"/>
  <c r="AS19" i="4"/>
  <c r="AX42" i="4"/>
  <c r="AS52" i="4"/>
  <c r="AT19" i="4"/>
  <c r="AS20" i="4"/>
  <c r="AQ46" i="4"/>
  <c r="AQ56" i="4" s="1"/>
  <c r="AU46" i="4"/>
  <c r="AU56" i="4" s="1"/>
  <c r="AU20" i="4"/>
  <c r="AX26" i="4"/>
  <c r="AX50" i="4"/>
  <c r="AX12" i="4"/>
  <c r="AX39" i="4"/>
  <c r="AX45" i="4"/>
  <c r="AX51" i="4"/>
  <c r="AV7" i="4"/>
  <c r="AX9" i="4"/>
  <c r="AS10" i="4"/>
  <c r="AQ19" i="4"/>
  <c r="AU19" i="4"/>
  <c r="AT20" i="4"/>
  <c r="AX13" i="4"/>
  <c r="AX23" i="4"/>
  <c r="AX41" i="4"/>
  <c r="AV8" i="4"/>
  <c r="AR19" i="4"/>
  <c r="AV19" i="4"/>
  <c r="AQ20" i="4"/>
  <c r="AT25" i="4"/>
  <c r="AX54" i="4"/>
  <c r="AX53" i="4"/>
  <c r="AX49" i="4"/>
  <c r="AX29" i="4"/>
  <c r="AX28" i="4"/>
  <c r="AX11" i="4"/>
  <c r="AX30" i="4"/>
  <c r="AX61" i="4"/>
  <c r="AX48" i="4"/>
  <c r="AX44" i="4"/>
  <c r="AV56" i="4"/>
  <c r="AR56" i="4"/>
  <c r="AX21" i="4"/>
  <c r="AX38" i="4"/>
  <c r="AX47" i="4" l="1"/>
  <c r="AQ16" i="4"/>
  <c r="AS56" i="4"/>
  <c r="AQ32" i="4"/>
  <c r="AX46" i="4"/>
  <c r="AX14" i="4"/>
  <c r="AU16" i="4"/>
  <c r="AV32" i="4"/>
  <c r="AS32" i="4"/>
  <c r="AS16" i="4"/>
  <c r="AT16" i="4"/>
  <c r="AX8" i="4"/>
  <c r="AR32" i="4"/>
  <c r="AT32" i="4"/>
  <c r="AX20" i="4"/>
  <c r="AV16" i="4"/>
  <c r="AX52" i="4"/>
  <c r="AU32" i="4"/>
  <c r="AR16" i="4"/>
  <c r="AX10" i="4"/>
  <c r="AX19" i="4"/>
  <c r="AV34" i="4" l="1"/>
  <c r="AV58" i="4" s="1"/>
  <c r="AV63" i="4" s="1"/>
  <c r="AQ34" i="4"/>
  <c r="AQ58" i="4" s="1"/>
  <c r="AQ63" i="4" s="1"/>
  <c r="AX7" i="4"/>
  <c r="AX56" i="4"/>
  <c r="AR34" i="4"/>
  <c r="AR58" i="4" s="1"/>
  <c r="AR63" i="4" s="1"/>
  <c r="AS34" i="4"/>
  <c r="AS58" i="4" s="1"/>
  <c r="AS63" i="4" s="1"/>
  <c r="AU34" i="4"/>
  <c r="AU58" i="4" s="1"/>
  <c r="AU63" i="4" s="1"/>
  <c r="AT34" i="4"/>
  <c r="AT58" i="4" s="1"/>
  <c r="AT63" i="4" s="1"/>
  <c r="AX25" i="4"/>
  <c r="AX6" i="4"/>
  <c r="AX27" i="4"/>
  <c r="Q82" i="2"/>
  <c r="AX16" i="4" l="1"/>
  <c r="AX32" i="4"/>
  <c r="AP82" i="2"/>
  <c r="AA82" i="2"/>
  <c r="AF63" i="4"/>
  <c r="Z63" i="4"/>
  <c r="AX34" i="4" l="1"/>
  <c r="AX58" i="4" s="1"/>
  <c r="AX63" i="4" s="1"/>
  <c r="AB82" i="2"/>
  <c r="H22" i="4"/>
  <c r="N53" i="4"/>
  <c r="O53" i="4"/>
  <c r="P53" i="4"/>
  <c r="Q53" i="4"/>
  <c r="R53" i="4"/>
  <c r="S53" i="4"/>
  <c r="AE53" i="4" s="1"/>
  <c r="U53" i="4"/>
  <c r="V53" i="4"/>
  <c r="W53" i="4"/>
  <c r="X53" i="4"/>
  <c r="Y53" i="4"/>
  <c r="Q44" i="2"/>
  <c r="Y39" i="4"/>
  <c r="X39" i="4"/>
  <c r="W39" i="4"/>
  <c r="V39" i="4"/>
  <c r="U39" i="4"/>
  <c r="S39" i="4"/>
  <c r="R39" i="4"/>
  <c r="Q39" i="4"/>
  <c r="O39" i="4"/>
  <c r="N39" i="4"/>
  <c r="H39" i="4"/>
  <c r="G39" i="4"/>
  <c r="F39" i="4"/>
  <c r="E39" i="4"/>
  <c r="D39" i="4"/>
  <c r="C39" i="4"/>
  <c r="Q56" i="2"/>
  <c r="AE39" i="4" l="1"/>
  <c r="P39" i="4"/>
  <c r="AI53" i="4"/>
  <c r="AP44" i="2"/>
  <c r="I39" i="4"/>
  <c r="K39" i="4" s="1"/>
  <c r="AA44" i="2"/>
  <c r="H53" i="4" s="1"/>
  <c r="AA56" i="2"/>
  <c r="AB56" i="2" s="1"/>
  <c r="AP56" i="2"/>
  <c r="AI39" i="4" l="1"/>
  <c r="AB44" i="2"/>
  <c r="I53" i="4"/>
  <c r="K53" i="4" s="1"/>
  <c r="BB37" i="2"/>
  <c r="BA37" i="2"/>
  <c r="AZ37" i="2"/>
  <c r="AY37" i="2"/>
  <c r="AX37" i="2"/>
  <c r="AV37" i="2"/>
  <c r="AU37" i="2"/>
  <c r="AR37" i="2"/>
  <c r="P37" i="2"/>
  <c r="O37" i="2"/>
  <c r="N37" i="2"/>
  <c r="M37" i="2"/>
  <c r="L37" i="2"/>
  <c r="K37" i="2"/>
  <c r="J37" i="2"/>
  <c r="I37" i="2"/>
  <c r="H37" i="2"/>
  <c r="G37" i="2"/>
  <c r="F37" i="2"/>
  <c r="E37" i="2"/>
  <c r="S37" i="2"/>
  <c r="Q30" i="2" l="1"/>
  <c r="AP30" i="2" l="1"/>
  <c r="AA30" i="2"/>
  <c r="AB30" i="2" s="1"/>
  <c r="Q22" i="2"/>
  <c r="Q5" i="2"/>
  <c r="AP5" i="2" l="1"/>
  <c r="AA5" i="2"/>
  <c r="AP22" i="2"/>
  <c r="AA22" i="2"/>
  <c r="AB22" i="2" s="1"/>
  <c r="Y29" i="4"/>
  <c r="X29" i="4"/>
  <c r="W29" i="4"/>
  <c r="V29" i="4"/>
  <c r="U29" i="4"/>
  <c r="S29" i="4"/>
  <c r="R29" i="4"/>
  <c r="Q29" i="4"/>
  <c r="O29" i="4"/>
  <c r="N29" i="4"/>
  <c r="Q49" i="2"/>
  <c r="Q35" i="2"/>
  <c r="AO90" i="2"/>
  <c r="AN90" i="2"/>
  <c r="AM90" i="2"/>
  <c r="AL90" i="2"/>
  <c r="AK90" i="2"/>
  <c r="AJ90" i="2"/>
  <c r="AI90" i="2"/>
  <c r="AH90" i="2"/>
  <c r="AG90" i="2"/>
  <c r="AF90" i="2"/>
  <c r="AE90" i="2"/>
  <c r="Z90" i="2"/>
  <c r="Y90" i="2"/>
  <c r="X90" i="2"/>
  <c r="W90" i="2"/>
  <c r="V90" i="2"/>
  <c r="U90" i="2"/>
  <c r="Q90" i="2"/>
  <c r="AE29" i="4" l="1"/>
  <c r="P29" i="4"/>
  <c r="AB5" i="2"/>
  <c r="AP49" i="2"/>
  <c r="AP90" i="2"/>
  <c r="AA49" i="2"/>
  <c r="AP35" i="2"/>
  <c r="AA35" i="2"/>
  <c r="AB35" i="2" s="1"/>
  <c r="AA90" i="2"/>
  <c r="AB90" i="2" s="1"/>
  <c r="J56" i="4"/>
  <c r="J32" i="4"/>
  <c r="J16" i="4"/>
  <c r="A46" i="6"/>
  <c r="A34" i="6"/>
  <c r="A24" i="6"/>
  <c r="G34" i="6"/>
  <c r="G24" i="6"/>
  <c r="I31" i="4"/>
  <c r="F16" i="4"/>
  <c r="AI29" i="4" l="1"/>
  <c r="H14" i="4"/>
  <c r="H16" i="4" s="1"/>
  <c r="A36" i="6"/>
  <c r="A40" i="6" s="1"/>
  <c r="AB49" i="2"/>
  <c r="C29" i="4"/>
  <c r="I29" i="4" s="1"/>
  <c r="K29" i="4" s="1"/>
  <c r="J34" i="4"/>
  <c r="J58" i="4" s="1"/>
  <c r="J63" i="4" s="1"/>
  <c r="G36" i="6"/>
  <c r="G40" i="6" s="1"/>
  <c r="Q27" i="4"/>
  <c r="Q47" i="4"/>
  <c r="F10" i="5"/>
  <c r="Q13" i="4"/>
  <c r="E14" i="5"/>
  <c r="F11" i="5"/>
  <c r="F9" i="5"/>
  <c r="F8" i="5"/>
  <c r="AS85" i="2"/>
  <c r="D10" i="5"/>
  <c r="D9" i="5"/>
  <c r="BB85" i="2"/>
  <c r="BA85" i="2"/>
  <c r="AZ85" i="2"/>
  <c r="AY85" i="2"/>
  <c r="AX85" i="2"/>
  <c r="AV85" i="2"/>
  <c r="AU85" i="2"/>
  <c r="AR85" i="2"/>
  <c r="Y61" i="4"/>
  <c r="X61" i="4"/>
  <c r="W61" i="4"/>
  <c r="V61" i="4"/>
  <c r="U61" i="4"/>
  <c r="T61" i="4"/>
  <c r="S61" i="4"/>
  <c r="R61" i="4"/>
  <c r="Q61" i="4"/>
  <c r="O61" i="4"/>
  <c r="N61" i="4"/>
  <c r="Y49" i="4"/>
  <c r="X49" i="4"/>
  <c r="W49" i="4"/>
  <c r="V49" i="4"/>
  <c r="U49" i="4"/>
  <c r="S49" i="4"/>
  <c r="R49" i="4"/>
  <c r="Q49" i="4"/>
  <c r="O49" i="4"/>
  <c r="N49" i="4"/>
  <c r="Y50" i="4"/>
  <c r="X50" i="4"/>
  <c r="W50" i="4"/>
  <c r="V50" i="4"/>
  <c r="U50" i="4"/>
  <c r="S50" i="4"/>
  <c r="R50" i="4"/>
  <c r="Q50" i="4"/>
  <c r="O50" i="4"/>
  <c r="N50" i="4"/>
  <c r="Y48" i="4"/>
  <c r="X48" i="4"/>
  <c r="W48" i="4"/>
  <c r="V48" i="4"/>
  <c r="U48" i="4"/>
  <c r="S48" i="4"/>
  <c r="R48" i="4"/>
  <c r="Q48" i="4"/>
  <c r="N48" i="4"/>
  <c r="Y26" i="4"/>
  <c r="X26" i="4"/>
  <c r="W26" i="4"/>
  <c r="V26" i="4"/>
  <c r="U26" i="4"/>
  <c r="S26" i="4"/>
  <c r="R26" i="4"/>
  <c r="Q26" i="4"/>
  <c r="O26" i="4"/>
  <c r="N26" i="4"/>
  <c r="Y27" i="4"/>
  <c r="X27" i="4"/>
  <c r="W27" i="4"/>
  <c r="V27" i="4"/>
  <c r="U27" i="4"/>
  <c r="S27" i="4"/>
  <c r="R27" i="4"/>
  <c r="N27" i="4"/>
  <c r="Y54" i="4"/>
  <c r="X54" i="4"/>
  <c r="W54" i="4"/>
  <c r="V54" i="4"/>
  <c r="U54" i="4"/>
  <c r="S54" i="4"/>
  <c r="AE54" i="4" s="1"/>
  <c r="R54" i="4"/>
  <c r="Q54" i="4"/>
  <c r="P54" i="4"/>
  <c r="O54" i="4"/>
  <c r="N54" i="4"/>
  <c r="Y25" i="4"/>
  <c r="X25" i="4"/>
  <c r="W25" i="4"/>
  <c r="V25" i="4"/>
  <c r="U25" i="4"/>
  <c r="Y24" i="4"/>
  <c r="X24" i="4"/>
  <c r="W24" i="4"/>
  <c r="V24" i="4"/>
  <c r="U24" i="4"/>
  <c r="Q24" i="4"/>
  <c r="Y23" i="4"/>
  <c r="X23" i="4"/>
  <c r="W23" i="4"/>
  <c r="V23" i="4"/>
  <c r="U23" i="4"/>
  <c r="S23" i="4"/>
  <c r="R23" i="4"/>
  <c r="Q23" i="4"/>
  <c r="O23" i="4"/>
  <c r="N23" i="4"/>
  <c r="Y22" i="4"/>
  <c r="X22" i="4"/>
  <c r="W22" i="4"/>
  <c r="V22" i="4"/>
  <c r="U22" i="4"/>
  <c r="S22" i="4"/>
  <c r="R22" i="4"/>
  <c r="Q22" i="4"/>
  <c r="O22" i="4"/>
  <c r="Y47" i="4"/>
  <c r="X47" i="4"/>
  <c r="W47" i="4"/>
  <c r="V47" i="4"/>
  <c r="U47" i="4"/>
  <c r="S47" i="4"/>
  <c r="R47" i="4"/>
  <c r="O47" i="4"/>
  <c r="N47" i="4"/>
  <c r="Y28" i="4"/>
  <c r="X28" i="4"/>
  <c r="W28" i="4"/>
  <c r="V28" i="4"/>
  <c r="U28" i="4"/>
  <c r="S28" i="4"/>
  <c r="R28" i="4"/>
  <c r="Q28" i="4"/>
  <c r="O28" i="4"/>
  <c r="N28" i="4"/>
  <c r="Y21" i="4"/>
  <c r="X21" i="4"/>
  <c r="W21" i="4"/>
  <c r="V21" i="4"/>
  <c r="U21" i="4"/>
  <c r="S21" i="4"/>
  <c r="R21" i="4"/>
  <c r="O21" i="4"/>
  <c r="N21" i="4"/>
  <c r="Y38" i="4"/>
  <c r="X38" i="4"/>
  <c r="W38" i="4"/>
  <c r="V38" i="4"/>
  <c r="U38" i="4"/>
  <c r="S38" i="4"/>
  <c r="R38" i="4"/>
  <c r="Q38" i="4"/>
  <c r="O38" i="4"/>
  <c r="Y41" i="4"/>
  <c r="X41" i="4"/>
  <c r="W41" i="4"/>
  <c r="V41" i="4"/>
  <c r="U41" i="4"/>
  <c r="S41" i="4"/>
  <c r="R41" i="4"/>
  <c r="O41" i="4"/>
  <c r="N41" i="4"/>
  <c r="Y45" i="4"/>
  <c r="X45" i="4"/>
  <c r="W45" i="4"/>
  <c r="V45" i="4"/>
  <c r="U45" i="4"/>
  <c r="S45" i="4"/>
  <c r="R45" i="4"/>
  <c r="Q45" i="4"/>
  <c r="O45" i="4"/>
  <c r="N45" i="4"/>
  <c r="Y44" i="4"/>
  <c r="X44" i="4"/>
  <c r="W44" i="4"/>
  <c r="V44" i="4"/>
  <c r="U44" i="4"/>
  <c r="S44" i="4"/>
  <c r="R44" i="4"/>
  <c r="Q44" i="4"/>
  <c r="O44" i="4"/>
  <c r="N44" i="4"/>
  <c r="Y20" i="4"/>
  <c r="V20" i="4"/>
  <c r="U20" i="4"/>
  <c r="Y19" i="4"/>
  <c r="V19" i="4"/>
  <c r="U19" i="4"/>
  <c r="Y51" i="4"/>
  <c r="X51" i="4"/>
  <c r="W51" i="4"/>
  <c r="V51" i="4"/>
  <c r="U51" i="4"/>
  <c r="S51" i="4"/>
  <c r="R51" i="4"/>
  <c r="Q51" i="4"/>
  <c r="O51" i="4"/>
  <c r="N51" i="4"/>
  <c r="Y30" i="4"/>
  <c r="X30" i="4"/>
  <c r="W30" i="4"/>
  <c r="V30" i="4"/>
  <c r="U30" i="4"/>
  <c r="S30" i="4"/>
  <c r="R30" i="4"/>
  <c r="Q30" i="4"/>
  <c r="O30" i="4"/>
  <c r="N30" i="4"/>
  <c r="Y52" i="4"/>
  <c r="X52" i="4"/>
  <c r="W52" i="4"/>
  <c r="V52" i="4"/>
  <c r="U52" i="4"/>
  <c r="S52" i="4"/>
  <c r="R52" i="4"/>
  <c r="Q52" i="4"/>
  <c r="O52" i="4"/>
  <c r="N52" i="4"/>
  <c r="Y43" i="4"/>
  <c r="X43" i="4"/>
  <c r="W43" i="4"/>
  <c r="V43" i="4"/>
  <c r="U43" i="4"/>
  <c r="S43" i="4"/>
  <c r="R43" i="4"/>
  <c r="Q43" i="4"/>
  <c r="O43" i="4"/>
  <c r="N43" i="4"/>
  <c r="Y42" i="4"/>
  <c r="X42" i="4"/>
  <c r="W42" i="4"/>
  <c r="V42" i="4"/>
  <c r="U42" i="4"/>
  <c r="S42" i="4"/>
  <c r="R42" i="4"/>
  <c r="Q42" i="4"/>
  <c r="O42" i="4"/>
  <c r="N42" i="4"/>
  <c r="Y46" i="4"/>
  <c r="X46" i="4"/>
  <c r="W46" i="4"/>
  <c r="V46" i="4"/>
  <c r="U46" i="4"/>
  <c r="S46" i="4"/>
  <c r="R46" i="4"/>
  <c r="Q46" i="4"/>
  <c r="O46" i="4"/>
  <c r="N46" i="4"/>
  <c r="Y14" i="4"/>
  <c r="X14" i="4"/>
  <c r="W14" i="4"/>
  <c r="V14" i="4"/>
  <c r="U14" i="4"/>
  <c r="S14" i="4"/>
  <c r="R14" i="4"/>
  <c r="Q14" i="4"/>
  <c r="Y12" i="4"/>
  <c r="X12" i="4"/>
  <c r="W12" i="4"/>
  <c r="V12" i="4"/>
  <c r="U12" i="4"/>
  <c r="S12" i="4"/>
  <c r="R12" i="4"/>
  <c r="Q12" i="4"/>
  <c r="Y13" i="4"/>
  <c r="X13" i="4"/>
  <c r="W13" i="4"/>
  <c r="V13" i="4"/>
  <c r="U13" i="4"/>
  <c r="S13" i="4"/>
  <c r="R13" i="4"/>
  <c r="Y10" i="4"/>
  <c r="X10" i="4"/>
  <c r="W10" i="4"/>
  <c r="V10" i="4"/>
  <c r="U10" i="4"/>
  <c r="S10" i="4"/>
  <c r="R10" i="4"/>
  <c r="Y9" i="4"/>
  <c r="X9" i="4"/>
  <c r="W9" i="4"/>
  <c r="V9" i="4"/>
  <c r="U9" i="4"/>
  <c r="S9" i="4"/>
  <c r="R9" i="4"/>
  <c r="Y8" i="4"/>
  <c r="X8" i="4"/>
  <c r="W8" i="4"/>
  <c r="V8" i="4"/>
  <c r="U8" i="4"/>
  <c r="S8" i="4"/>
  <c r="Y7" i="4"/>
  <c r="X7" i="4"/>
  <c r="W7" i="4"/>
  <c r="V7" i="4"/>
  <c r="U7" i="4"/>
  <c r="R7" i="4"/>
  <c r="Y11" i="4"/>
  <c r="X11" i="4"/>
  <c r="W11" i="4"/>
  <c r="V11" i="4"/>
  <c r="U11" i="4"/>
  <c r="S11" i="4"/>
  <c r="R11" i="4"/>
  <c r="Q11" i="4"/>
  <c r="N16" i="5"/>
  <c r="M16" i="5"/>
  <c r="L16" i="5"/>
  <c r="K16" i="5"/>
  <c r="J16" i="5"/>
  <c r="I16" i="5"/>
  <c r="H16" i="5"/>
  <c r="G16" i="5"/>
  <c r="F16" i="5"/>
  <c r="E16" i="5"/>
  <c r="D16" i="5"/>
  <c r="C16" i="5"/>
  <c r="N15" i="5"/>
  <c r="M15" i="5"/>
  <c r="L15" i="5"/>
  <c r="K15" i="5"/>
  <c r="J15" i="5"/>
  <c r="I15" i="5"/>
  <c r="H15" i="5"/>
  <c r="G15" i="5"/>
  <c r="F15" i="5"/>
  <c r="E15" i="5"/>
  <c r="D15" i="5"/>
  <c r="C15" i="5"/>
  <c r="N14" i="5"/>
  <c r="M14" i="5"/>
  <c r="L14" i="5"/>
  <c r="K14" i="5"/>
  <c r="J14" i="5"/>
  <c r="I14" i="5"/>
  <c r="H14" i="5"/>
  <c r="G14" i="5"/>
  <c r="D14" i="5"/>
  <c r="C14" i="5"/>
  <c r="N13" i="5"/>
  <c r="M13" i="5"/>
  <c r="L13" i="5"/>
  <c r="K13" i="5"/>
  <c r="J13" i="5"/>
  <c r="I13" i="5"/>
  <c r="H13" i="5"/>
  <c r="G13" i="5"/>
  <c r="F13" i="5"/>
  <c r="E13" i="5"/>
  <c r="D13" i="5"/>
  <c r="C13" i="5"/>
  <c r="N12" i="5"/>
  <c r="M12" i="5"/>
  <c r="L12" i="5"/>
  <c r="K12" i="5"/>
  <c r="J12" i="5"/>
  <c r="I12" i="5"/>
  <c r="H12" i="5"/>
  <c r="G12" i="5"/>
  <c r="F12" i="5"/>
  <c r="E12" i="5"/>
  <c r="D12" i="5"/>
  <c r="C12" i="5"/>
  <c r="N11" i="5"/>
  <c r="M11" i="5"/>
  <c r="L11" i="5"/>
  <c r="K11" i="5"/>
  <c r="J11" i="5"/>
  <c r="I11" i="5"/>
  <c r="G11" i="5"/>
  <c r="D11" i="5"/>
  <c r="C11" i="5"/>
  <c r="N10" i="5"/>
  <c r="M10" i="5"/>
  <c r="L10" i="5"/>
  <c r="K10" i="5"/>
  <c r="J10" i="5"/>
  <c r="I10" i="5"/>
  <c r="H10" i="5"/>
  <c r="G10" i="5"/>
  <c r="C10" i="5"/>
  <c r="N9" i="5"/>
  <c r="M9" i="5"/>
  <c r="L9" i="5"/>
  <c r="K9" i="5"/>
  <c r="J9" i="5"/>
  <c r="I9" i="5"/>
  <c r="H9" i="5"/>
  <c r="G9" i="5"/>
  <c r="C9" i="5"/>
  <c r="N8" i="5"/>
  <c r="M8" i="5"/>
  <c r="L8" i="5"/>
  <c r="K8" i="5"/>
  <c r="J8" i="5"/>
  <c r="I8" i="5"/>
  <c r="H8" i="5"/>
  <c r="G8" i="5"/>
  <c r="C8" i="5"/>
  <c r="N7" i="5"/>
  <c r="M7" i="5"/>
  <c r="L7" i="5"/>
  <c r="K7" i="5"/>
  <c r="J7" i="5"/>
  <c r="I7" i="5"/>
  <c r="H7" i="5"/>
  <c r="G7" i="5"/>
  <c r="C7" i="5"/>
  <c r="G48" i="4"/>
  <c r="F48" i="4"/>
  <c r="E48" i="4"/>
  <c r="D48" i="4"/>
  <c r="C48" i="4"/>
  <c r="H26" i="4"/>
  <c r="G26" i="4"/>
  <c r="F26" i="4"/>
  <c r="E26" i="4"/>
  <c r="D26" i="4"/>
  <c r="C26" i="4"/>
  <c r="H27" i="4"/>
  <c r="G27" i="4"/>
  <c r="F27" i="4"/>
  <c r="E27" i="4"/>
  <c r="D27" i="4"/>
  <c r="H54" i="4"/>
  <c r="G54" i="4"/>
  <c r="F54" i="4"/>
  <c r="E54" i="4"/>
  <c r="D54" i="4"/>
  <c r="C54" i="4"/>
  <c r="G47" i="4"/>
  <c r="F47" i="4"/>
  <c r="E47" i="4"/>
  <c r="D47" i="4"/>
  <c r="C47" i="4"/>
  <c r="H38" i="4"/>
  <c r="G38" i="4"/>
  <c r="F38" i="4"/>
  <c r="E38" i="4"/>
  <c r="D38" i="4"/>
  <c r="C38" i="4"/>
  <c r="H41" i="4"/>
  <c r="G41" i="4"/>
  <c r="F41" i="4"/>
  <c r="E41" i="4"/>
  <c r="D41" i="4"/>
  <c r="C41" i="4"/>
  <c r="H30" i="4"/>
  <c r="G30" i="4"/>
  <c r="F30" i="4"/>
  <c r="E30" i="4"/>
  <c r="D30" i="4"/>
  <c r="C30" i="4"/>
  <c r="H43" i="4"/>
  <c r="G43" i="4"/>
  <c r="F43" i="4"/>
  <c r="E43" i="4"/>
  <c r="D43" i="4"/>
  <c r="C43" i="4"/>
  <c r="H42" i="4"/>
  <c r="G42" i="4"/>
  <c r="F42" i="4"/>
  <c r="E42" i="4"/>
  <c r="D42" i="4"/>
  <c r="C42" i="4"/>
  <c r="Q80" i="2"/>
  <c r="H48" i="4"/>
  <c r="Q76" i="2"/>
  <c r="K85" i="2"/>
  <c r="Q61" i="2"/>
  <c r="Q58" i="2"/>
  <c r="Q54" i="2"/>
  <c r="Q51" i="2"/>
  <c r="Q31" i="2"/>
  <c r="F85" i="2"/>
  <c r="Q27" i="2"/>
  <c r="Q24" i="2"/>
  <c r="Q23" i="2"/>
  <c r="C18" i="2"/>
  <c r="C16" i="2"/>
  <c r="C14" i="2"/>
  <c r="C7" i="2"/>
  <c r="Q15" i="2"/>
  <c r="C13" i="2"/>
  <c r="Q12" i="2"/>
  <c r="C11" i="2"/>
  <c r="Q10" i="2"/>
  <c r="Q9" i="2"/>
  <c r="C8" i="2"/>
  <c r="C6" i="2"/>
  <c r="H85" i="2"/>
  <c r="I85" i="2"/>
  <c r="J85" i="2"/>
  <c r="M85" i="2"/>
  <c r="N85" i="2"/>
  <c r="O85" i="2"/>
  <c r="S85" i="2"/>
  <c r="S87" i="2" s="1"/>
  <c r="Q7" i="2"/>
  <c r="Q14" i="2"/>
  <c r="Q16" i="2"/>
  <c r="Q18" i="2"/>
  <c r="Q21" i="2"/>
  <c r="Q26" i="2"/>
  <c r="Q32" i="2"/>
  <c r="Q34" i="2"/>
  <c r="Q41" i="2"/>
  <c r="Q42" i="2"/>
  <c r="Q43" i="2"/>
  <c r="Q47" i="2"/>
  <c r="Q48" i="2"/>
  <c r="Q52" i="2"/>
  <c r="Q53" i="2"/>
  <c r="Q55" i="2"/>
  <c r="Q57" i="2"/>
  <c r="Q60" i="2"/>
  <c r="Q62" i="2"/>
  <c r="Q64" i="2"/>
  <c r="Q65" i="2"/>
  <c r="Q66" i="2"/>
  <c r="Q69" i="2"/>
  <c r="Q70" i="2"/>
  <c r="Q71" i="2"/>
  <c r="Q72" i="2"/>
  <c r="Q73" i="2"/>
  <c r="Q74" i="2"/>
  <c r="Q75" i="2"/>
  <c r="Q77" i="2"/>
  <c r="Q79" i="2"/>
  <c r="Q81" i="2"/>
  <c r="Q83" i="2"/>
  <c r="Q6" i="2"/>
  <c r="R25" i="4" l="1"/>
  <c r="R8" i="4"/>
  <c r="S25" i="4"/>
  <c r="S24" i="4"/>
  <c r="Q20" i="4"/>
  <c r="AP58" i="2"/>
  <c r="R24" i="4"/>
  <c r="S7" i="4"/>
  <c r="Q7" i="4"/>
  <c r="AE11" i="4"/>
  <c r="AI11" i="4"/>
  <c r="AE26" i="4"/>
  <c r="P26" i="4"/>
  <c r="AE48" i="4"/>
  <c r="P48" i="4"/>
  <c r="AE50" i="4"/>
  <c r="P50" i="4"/>
  <c r="AI50" i="4" s="1"/>
  <c r="AE49" i="4"/>
  <c r="P49" i="4"/>
  <c r="AI49" i="4" s="1"/>
  <c r="AE61" i="4"/>
  <c r="P61" i="4"/>
  <c r="AA61" i="4" s="1"/>
  <c r="AE9" i="4"/>
  <c r="AE12" i="4"/>
  <c r="AI12" i="4"/>
  <c r="AE14" i="4"/>
  <c r="AE46" i="4"/>
  <c r="P46" i="4"/>
  <c r="AI46" i="4" s="1"/>
  <c r="AE42" i="4"/>
  <c r="P42" i="4"/>
  <c r="AE43" i="4"/>
  <c r="P43" i="4"/>
  <c r="AE52" i="4"/>
  <c r="P52" i="4"/>
  <c r="AE30" i="4"/>
  <c r="P30" i="4"/>
  <c r="AI30" i="4" s="1"/>
  <c r="AE51" i="4"/>
  <c r="P51" i="4"/>
  <c r="AE38" i="4"/>
  <c r="P38" i="4"/>
  <c r="AE22" i="4"/>
  <c r="P22" i="4"/>
  <c r="AE23" i="4"/>
  <c r="P23" i="4"/>
  <c r="AI23" i="4" s="1"/>
  <c r="AE24" i="4"/>
  <c r="AI54" i="4"/>
  <c r="AE10" i="4"/>
  <c r="AE41" i="4"/>
  <c r="P41" i="4"/>
  <c r="P19" i="4"/>
  <c r="AI26" i="4"/>
  <c r="AI43" i="4"/>
  <c r="X19" i="4"/>
  <c r="P20" i="4"/>
  <c r="X20" i="4"/>
  <c r="AE44" i="4"/>
  <c r="P44" i="4"/>
  <c r="AI44" i="4" s="1"/>
  <c r="AE45" i="4"/>
  <c r="P45" i="4"/>
  <c r="AI45" i="4" s="1"/>
  <c r="AE28" i="4"/>
  <c r="P28" i="4"/>
  <c r="AI28" i="4" s="1"/>
  <c r="Q25" i="4"/>
  <c r="R19" i="4"/>
  <c r="R20" i="4"/>
  <c r="AI60" i="4"/>
  <c r="S19" i="4"/>
  <c r="AE19" i="4" s="1"/>
  <c r="W19" i="4"/>
  <c r="S20" i="4"/>
  <c r="AE20" i="4" s="1"/>
  <c r="W20" i="4"/>
  <c r="U32" i="4"/>
  <c r="W56" i="4"/>
  <c r="R56" i="4"/>
  <c r="T56" i="4"/>
  <c r="X56" i="4"/>
  <c r="U56" i="4"/>
  <c r="T32" i="4"/>
  <c r="V56" i="4"/>
  <c r="L5" i="5"/>
  <c r="W6" i="4"/>
  <c r="W16" i="4" s="1"/>
  <c r="H5" i="5"/>
  <c r="S6" i="4"/>
  <c r="C5" i="5"/>
  <c r="K5" i="5"/>
  <c r="V6" i="4"/>
  <c r="G5" i="5"/>
  <c r="R6" i="4"/>
  <c r="J5" i="5"/>
  <c r="U6" i="4"/>
  <c r="U16" i="4" s="1"/>
  <c r="M5" i="5"/>
  <c r="X6" i="4"/>
  <c r="X16" i="4" s="1"/>
  <c r="I5" i="5"/>
  <c r="T16" i="4"/>
  <c r="AE8" i="4"/>
  <c r="N5" i="5"/>
  <c r="N18" i="5" s="1"/>
  <c r="Y6" i="4"/>
  <c r="Y16" i="4" s="1"/>
  <c r="Y56" i="4"/>
  <c r="Y32" i="4"/>
  <c r="V32" i="4"/>
  <c r="S56" i="4"/>
  <c r="H11" i="5"/>
  <c r="L6" i="5"/>
  <c r="M6" i="5"/>
  <c r="C25" i="4"/>
  <c r="G25" i="4"/>
  <c r="Q9" i="4"/>
  <c r="X37" i="2"/>
  <c r="AD37" i="2"/>
  <c r="AN37" i="2"/>
  <c r="AT37" i="2"/>
  <c r="AS37" i="2"/>
  <c r="AS87" i="2" s="1"/>
  <c r="AO37" i="2"/>
  <c r="H6" i="5"/>
  <c r="I6" i="5"/>
  <c r="J6" i="5"/>
  <c r="V37" i="2"/>
  <c r="Z37" i="2"/>
  <c r="W37" i="2"/>
  <c r="G6" i="5"/>
  <c r="K6" i="5"/>
  <c r="AM37" i="2"/>
  <c r="AL37" i="2"/>
  <c r="AK37" i="2"/>
  <c r="AJ37" i="2"/>
  <c r="AI37" i="2"/>
  <c r="AH37" i="2"/>
  <c r="AJ85" i="2"/>
  <c r="AN85" i="2"/>
  <c r="Q19" i="4"/>
  <c r="AP47" i="2"/>
  <c r="AP7" i="2"/>
  <c r="O25" i="4"/>
  <c r="AX87" i="2"/>
  <c r="BB87" i="2"/>
  <c r="I30" i="4"/>
  <c r="K30" i="4" s="1"/>
  <c r="I38" i="4"/>
  <c r="K38" i="4" s="1"/>
  <c r="D25" i="4"/>
  <c r="H25" i="4"/>
  <c r="I48" i="4"/>
  <c r="K48" i="4" s="1"/>
  <c r="O20" i="4"/>
  <c r="O19" i="4"/>
  <c r="AH85" i="2"/>
  <c r="AL85" i="2"/>
  <c r="N25" i="4"/>
  <c r="AI85" i="2"/>
  <c r="AM85" i="2"/>
  <c r="AA50" i="2"/>
  <c r="AB50" i="2" s="1"/>
  <c r="X85" i="2"/>
  <c r="AU87" i="2"/>
  <c r="AY87" i="2"/>
  <c r="I42" i="4"/>
  <c r="K42" i="4" s="1"/>
  <c r="I41" i="4"/>
  <c r="K41" i="4" s="1"/>
  <c r="E56" i="4"/>
  <c r="I26" i="4"/>
  <c r="K26" i="4" s="1"/>
  <c r="I43" i="4"/>
  <c r="K43" i="4" s="1"/>
  <c r="F56" i="4"/>
  <c r="G56" i="4"/>
  <c r="I54" i="4"/>
  <c r="K54" i="4" s="1"/>
  <c r="C56" i="4"/>
  <c r="AP39" i="2"/>
  <c r="E25" i="4"/>
  <c r="AP52" i="2"/>
  <c r="AD85" i="2"/>
  <c r="N38" i="4"/>
  <c r="AP62" i="2"/>
  <c r="N22" i="4"/>
  <c r="AP79" i="2"/>
  <c r="O48" i="4"/>
  <c r="Q28" i="2"/>
  <c r="Q68" i="2"/>
  <c r="Q63" i="2"/>
  <c r="Q25" i="2"/>
  <c r="L85" i="2"/>
  <c r="L87" i="2" s="1"/>
  <c r="W85" i="2"/>
  <c r="F25" i="4"/>
  <c r="Q41" i="4"/>
  <c r="Q56" i="4" s="1"/>
  <c r="AV87" i="2"/>
  <c r="AR87" i="2"/>
  <c r="C6" i="5"/>
  <c r="AP34" i="2"/>
  <c r="D6" i="5"/>
  <c r="F6" i="5"/>
  <c r="AA10" i="2"/>
  <c r="AB10" i="2" s="1"/>
  <c r="AA12" i="2"/>
  <c r="AB12" i="2" s="1"/>
  <c r="AA14" i="2"/>
  <c r="AB14" i="2" s="1"/>
  <c r="AA16" i="2"/>
  <c r="AB16" i="2" s="1"/>
  <c r="AA25" i="2"/>
  <c r="AA27" i="2"/>
  <c r="AA31" i="2"/>
  <c r="AA34" i="2"/>
  <c r="AA41" i="2"/>
  <c r="AB41" i="2" s="1"/>
  <c r="AA43" i="2"/>
  <c r="AA48" i="2"/>
  <c r="AA51" i="2"/>
  <c r="AA53" i="2"/>
  <c r="AA55" i="2"/>
  <c r="AB55" i="2" s="1"/>
  <c r="AA63" i="2"/>
  <c r="AA65" i="2"/>
  <c r="AA69" i="2"/>
  <c r="AB69" i="2" s="1"/>
  <c r="AA71" i="2"/>
  <c r="AA73" i="2"/>
  <c r="AB73" i="2" s="1"/>
  <c r="AA75" i="2"/>
  <c r="AB75" i="2" s="1"/>
  <c r="AA77" i="2"/>
  <c r="AB77" i="2" s="1"/>
  <c r="AA83" i="2"/>
  <c r="Q8" i="4"/>
  <c r="AK85" i="2"/>
  <c r="AO85" i="2"/>
  <c r="AP48" i="2"/>
  <c r="AP74" i="2"/>
  <c r="AP75" i="2"/>
  <c r="AA58" i="2"/>
  <c r="AA80" i="2"/>
  <c r="AP66" i="2"/>
  <c r="AP80" i="2"/>
  <c r="BA87" i="2"/>
  <c r="AA39" i="2"/>
  <c r="D46" i="4" s="1"/>
  <c r="I46" i="4" s="1"/>
  <c r="K46" i="4" s="1"/>
  <c r="AA7" i="2"/>
  <c r="AB7" i="2" s="1"/>
  <c r="AA9" i="2"/>
  <c r="AB9" i="2" s="1"/>
  <c r="AA11" i="2"/>
  <c r="AB11" i="2" s="1"/>
  <c r="AA13" i="2"/>
  <c r="AB13" i="2" s="1"/>
  <c r="AA15" i="2"/>
  <c r="AB15" i="2" s="1"/>
  <c r="AA18" i="2"/>
  <c r="AB18" i="2" s="1"/>
  <c r="AA21" i="2"/>
  <c r="AA24" i="2"/>
  <c r="AB24" i="2" s="1"/>
  <c r="AA26" i="2"/>
  <c r="AB26" i="2" s="1"/>
  <c r="AA28" i="2"/>
  <c r="G10" i="4" s="1"/>
  <c r="AA32" i="2"/>
  <c r="AA42" i="2"/>
  <c r="AB42" i="2" s="1"/>
  <c r="AA47" i="2"/>
  <c r="AB47" i="2" s="1"/>
  <c r="AA52" i="2"/>
  <c r="AA54" i="2"/>
  <c r="AB54" i="2" s="1"/>
  <c r="AA57" i="2"/>
  <c r="AA60" i="2"/>
  <c r="AA62" i="2"/>
  <c r="AA64" i="2"/>
  <c r="AA66" i="2"/>
  <c r="AA68" i="2"/>
  <c r="AB68" i="2" s="1"/>
  <c r="AA70" i="2"/>
  <c r="AA72" i="2"/>
  <c r="AA74" i="2"/>
  <c r="AB74" i="2" s="1"/>
  <c r="AA79" i="2"/>
  <c r="AB79" i="2" s="1"/>
  <c r="AA81" i="2"/>
  <c r="AP16" i="2"/>
  <c r="AP63" i="2"/>
  <c r="AP70" i="2"/>
  <c r="AP71" i="2"/>
  <c r="AT85" i="2"/>
  <c r="Q21" i="4"/>
  <c r="Q10" i="4"/>
  <c r="E9" i="5"/>
  <c r="E8" i="5"/>
  <c r="F7" i="5"/>
  <c r="E7" i="5"/>
  <c r="D8" i="5"/>
  <c r="D7" i="5"/>
  <c r="AP41" i="2"/>
  <c r="AP67" i="2"/>
  <c r="AP53" i="2"/>
  <c r="AZ87" i="2"/>
  <c r="AP13" i="2"/>
  <c r="AP14" i="2"/>
  <c r="AP18" i="2"/>
  <c r="AP21" i="2"/>
  <c r="AP24" i="2"/>
  <c r="AP26" i="2"/>
  <c r="AP32" i="2"/>
  <c r="AP42" i="2"/>
  <c r="AP43" i="2"/>
  <c r="AP51" i="2"/>
  <c r="AP55" i="2"/>
  <c r="AP60" i="2"/>
  <c r="AP64" i="2"/>
  <c r="AP65" i="2"/>
  <c r="AP68" i="2"/>
  <c r="AP69" i="2"/>
  <c r="AP72" i="2"/>
  <c r="AP77" i="2"/>
  <c r="AP81" i="2"/>
  <c r="AP83" i="2"/>
  <c r="Q39" i="2"/>
  <c r="C9" i="2"/>
  <c r="Q13" i="2"/>
  <c r="Q8" i="2"/>
  <c r="N87" i="2"/>
  <c r="M87" i="2"/>
  <c r="C10" i="2"/>
  <c r="Q11" i="2"/>
  <c r="H87" i="2"/>
  <c r="J87" i="2"/>
  <c r="C15" i="2"/>
  <c r="Q67" i="2"/>
  <c r="O87" i="2"/>
  <c r="I87" i="2"/>
  <c r="C12" i="2"/>
  <c r="G85" i="2"/>
  <c r="G87" i="2" s="1"/>
  <c r="P85" i="2"/>
  <c r="P87" i="2" s="1"/>
  <c r="E85" i="2"/>
  <c r="Q50" i="2"/>
  <c r="K87" i="2"/>
  <c r="F87" i="2"/>
  <c r="R16" i="4" l="1"/>
  <c r="AH61" i="4"/>
  <c r="AI61" i="4" s="1"/>
  <c r="AI51" i="4"/>
  <c r="AI14" i="4"/>
  <c r="AI9" i="4"/>
  <c r="AI42" i="4"/>
  <c r="Q32" i="4"/>
  <c r="AI52" i="4"/>
  <c r="X32" i="4"/>
  <c r="AI41" i="4"/>
  <c r="AI10" i="4"/>
  <c r="W32" i="4"/>
  <c r="W34" i="4" s="1"/>
  <c r="W58" i="4" s="1"/>
  <c r="W63" i="4" s="1"/>
  <c r="AE25" i="4"/>
  <c r="P25" i="4"/>
  <c r="AE27" i="4"/>
  <c r="P27" i="4"/>
  <c r="AI19" i="4"/>
  <c r="AI20" i="4"/>
  <c r="AI8" i="4"/>
  <c r="Q6" i="4"/>
  <c r="Q16" i="4" s="1"/>
  <c r="AI24" i="4"/>
  <c r="P56" i="4"/>
  <c r="AE21" i="4"/>
  <c r="AI21" i="4"/>
  <c r="AE13" i="4"/>
  <c r="AI13" i="4"/>
  <c r="AE7" i="4"/>
  <c r="AI7" i="4"/>
  <c r="AI38" i="4"/>
  <c r="AI25" i="4"/>
  <c r="AI22" i="4"/>
  <c r="U34" i="4"/>
  <c r="U58" i="4" s="1"/>
  <c r="U63" i="4" s="1"/>
  <c r="AI48" i="4"/>
  <c r="S32" i="4"/>
  <c r="R32" i="4"/>
  <c r="G18" i="5"/>
  <c r="J18" i="5"/>
  <c r="M18" i="5"/>
  <c r="T34" i="4"/>
  <c r="T58" i="4" s="1"/>
  <c r="T63" i="4" s="1"/>
  <c r="I18" i="5"/>
  <c r="X34" i="4"/>
  <c r="X58" i="4" s="1"/>
  <c r="X63" i="4" s="1"/>
  <c r="F5" i="5"/>
  <c r="C18" i="5"/>
  <c r="L18" i="5"/>
  <c r="D5" i="5"/>
  <c r="D18" i="5" s="1"/>
  <c r="K18" i="5"/>
  <c r="V16" i="4"/>
  <c r="V34" i="4" s="1"/>
  <c r="V58" i="4" s="1"/>
  <c r="V63" i="4" s="1"/>
  <c r="Y34" i="4"/>
  <c r="Y58" i="4" s="1"/>
  <c r="Y63" i="4" s="1"/>
  <c r="AD32" i="4"/>
  <c r="H18" i="5"/>
  <c r="S16" i="4"/>
  <c r="AP27" i="2"/>
  <c r="E6" i="5"/>
  <c r="AE37" i="2"/>
  <c r="Q37" i="2"/>
  <c r="AP50" i="2"/>
  <c r="AF37" i="2"/>
  <c r="AM87" i="2"/>
  <c r="AJ87" i="2"/>
  <c r="AH87" i="2"/>
  <c r="AG37" i="2"/>
  <c r="AA23" i="2"/>
  <c r="Y37" i="2"/>
  <c r="AA8" i="2"/>
  <c r="U37" i="2"/>
  <c r="AN87" i="2"/>
  <c r="AO87" i="2"/>
  <c r="AP10" i="2"/>
  <c r="AP23" i="2"/>
  <c r="N56" i="4"/>
  <c r="X87" i="2"/>
  <c r="AK87" i="2"/>
  <c r="AI87" i="2"/>
  <c r="AL87" i="2"/>
  <c r="AG85" i="2"/>
  <c r="C19" i="4"/>
  <c r="AP61" i="2"/>
  <c r="O56" i="4"/>
  <c r="U85" i="2"/>
  <c r="I25" i="4"/>
  <c r="K25" i="4" s="1"/>
  <c r="AB63" i="2"/>
  <c r="G23" i="4"/>
  <c r="I23" i="4" s="1"/>
  <c r="K23" i="4" s="1"/>
  <c r="AB66" i="2"/>
  <c r="AB71" i="2"/>
  <c r="F20" i="4"/>
  <c r="AB43" i="2"/>
  <c r="H52" i="4"/>
  <c r="I52" i="4" s="1"/>
  <c r="K52" i="4" s="1"/>
  <c r="AE85" i="2"/>
  <c r="O27" i="4"/>
  <c r="AB81" i="2"/>
  <c r="H49" i="4"/>
  <c r="I49" i="4" s="1"/>
  <c r="K49" i="4" s="1"/>
  <c r="AB57" i="2"/>
  <c r="D21" i="4"/>
  <c r="I21" i="4" s="1"/>
  <c r="K21" i="4" s="1"/>
  <c r="AB65" i="2"/>
  <c r="G20" i="4"/>
  <c r="AP73" i="2"/>
  <c r="AB62" i="2"/>
  <c r="F22" i="4"/>
  <c r="I22" i="4" s="1"/>
  <c r="K22" i="4" s="1"/>
  <c r="Z85" i="2"/>
  <c r="Z87" i="2" s="1"/>
  <c r="H47" i="4"/>
  <c r="I47" i="4" s="1"/>
  <c r="K47" i="4" s="1"/>
  <c r="Y85" i="2"/>
  <c r="AB51" i="2"/>
  <c r="C20" i="4"/>
  <c r="W87" i="2"/>
  <c r="AB80" i="2"/>
  <c r="H50" i="4"/>
  <c r="I50" i="4" s="1"/>
  <c r="K50" i="4" s="1"/>
  <c r="AD87" i="2"/>
  <c r="AB72" i="2"/>
  <c r="E20" i="4"/>
  <c r="E32" i="4" s="1"/>
  <c r="AB64" i="2"/>
  <c r="G19" i="4"/>
  <c r="AB53" i="2"/>
  <c r="D45" i="4"/>
  <c r="I45" i="4" s="1"/>
  <c r="K45" i="4" s="1"/>
  <c r="AB70" i="2"/>
  <c r="F19" i="4"/>
  <c r="AB52" i="2"/>
  <c r="D44" i="4"/>
  <c r="AP54" i="2"/>
  <c r="AP6" i="2"/>
  <c r="E5" i="5"/>
  <c r="AA76" i="2"/>
  <c r="AB76" i="2" s="1"/>
  <c r="C27" i="4"/>
  <c r="I27" i="4" s="1"/>
  <c r="K27" i="4" s="1"/>
  <c r="AB60" i="2"/>
  <c r="H28" i="4"/>
  <c r="AB58" i="2"/>
  <c r="D19" i="4"/>
  <c r="AB83" i="2"/>
  <c r="H61" i="4"/>
  <c r="I61" i="4" s="1"/>
  <c r="K61" i="4" s="1"/>
  <c r="AA67" i="2"/>
  <c r="AB67" i="2" s="1"/>
  <c r="AA61" i="2"/>
  <c r="AB61" i="2" s="1"/>
  <c r="AB48" i="2"/>
  <c r="H51" i="4"/>
  <c r="I51" i="4" s="1"/>
  <c r="K51" i="4" s="1"/>
  <c r="AC32" i="4"/>
  <c r="AC56" i="4"/>
  <c r="N32" i="4"/>
  <c r="N16" i="4"/>
  <c r="AP31" i="2"/>
  <c r="AB32" i="2"/>
  <c r="D12" i="4"/>
  <c r="AB21" i="2"/>
  <c r="E11" i="4"/>
  <c r="AB34" i="2"/>
  <c r="G14" i="4"/>
  <c r="I14" i="4" s="1"/>
  <c r="K14" i="4" s="1"/>
  <c r="AB25" i="2"/>
  <c r="G8" i="4"/>
  <c r="I8" i="4" s="1"/>
  <c r="K8" i="4" s="1"/>
  <c r="AP12" i="2"/>
  <c r="E11" i="5"/>
  <c r="AB28" i="2"/>
  <c r="I10" i="4"/>
  <c r="K10" i="4" s="1"/>
  <c r="AP25" i="2"/>
  <c r="AB31" i="2"/>
  <c r="C13" i="4"/>
  <c r="I13" i="4" s="1"/>
  <c r="K13" i="4" s="1"/>
  <c r="AB27" i="2"/>
  <c r="G9" i="4"/>
  <c r="I9" i="4" s="1"/>
  <c r="K9" i="4" s="1"/>
  <c r="AP28" i="2"/>
  <c r="AP15" i="2"/>
  <c r="F14" i="5"/>
  <c r="AP11" i="2"/>
  <c r="E10" i="5"/>
  <c r="H60" i="4"/>
  <c r="AB39" i="2"/>
  <c r="AP76" i="2"/>
  <c r="AA6" i="2"/>
  <c r="V85" i="2"/>
  <c r="V87" i="2" s="1"/>
  <c r="AT87" i="2"/>
  <c r="AF85" i="2"/>
  <c r="AP57" i="2"/>
  <c r="AP9" i="2"/>
  <c r="AP8" i="2"/>
  <c r="Q85" i="2"/>
  <c r="E87" i="2"/>
  <c r="R34" i="4" l="1"/>
  <c r="R58" i="4" s="1"/>
  <c r="R63" i="4" s="1"/>
  <c r="Q34" i="4"/>
  <c r="Q58" i="4" s="1"/>
  <c r="Q63" i="4" s="1"/>
  <c r="P16" i="4"/>
  <c r="AH16" i="4"/>
  <c r="AH32" i="4"/>
  <c r="P32" i="4"/>
  <c r="S34" i="4"/>
  <c r="S58" i="4" s="1"/>
  <c r="S63" i="4" s="1"/>
  <c r="C6" i="4"/>
  <c r="K6" i="4" s="1"/>
  <c r="AI47" i="4"/>
  <c r="P18" i="5"/>
  <c r="AD16" i="4"/>
  <c r="AA56" i="4"/>
  <c r="O16" i="4"/>
  <c r="AB23" i="2"/>
  <c r="G7" i="4"/>
  <c r="G16" i="4" s="1"/>
  <c r="AG87" i="2"/>
  <c r="AP37" i="2"/>
  <c r="AB8" i="2"/>
  <c r="AA37" i="2"/>
  <c r="AB85" i="2"/>
  <c r="AE87" i="2"/>
  <c r="AP85" i="2"/>
  <c r="Y87" i="2"/>
  <c r="U87" i="2"/>
  <c r="AG56" i="4"/>
  <c r="C32" i="4"/>
  <c r="F32" i="4"/>
  <c r="F34" i="4" s="1"/>
  <c r="F58" i="4" s="1"/>
  <c r="F63" i="4" s="1"/>
  <c r="I28" i="4"/>
  <c r="K28" i="4" s="1"/>
  <c r="H32" i="4"/>
  <c r="H34" i="4" s="1"/>
  <c r="N34" i="4"/>
  <c r="N58" i="4" s="1"/>
  <c r="N63" i="4" s="1"/>
  <c r="O32" i="4"/>
  <c r="I44" i="4"/>
  <c r="D56" i="4"/>
  <c r="I24" i="4"/>
  <c r="K24" i="4" s="1"/>
  <c r="I20" i="4"/>
  <c r="K20" i="4" s="1"/>
  <c r="AA85" i="2"/>
  <c r="D32" i="4"/>
  <c r="I19" i="4"/>
  <c r="K19" i="4" s="1"/>
  <c r="AF87" i="2"/>
  <c r="Q87" i="2"/>
  <c r="E16" i="4"/>
  <c r="E34" i="4" s="1"/>
  <c r="E58" i="4" s="1"/>
  <c r="E63" i="4" s="1"/>
  <c r="I11" i="4"/>
  <c r="K11" i="4" s="1"/>
  <c r="F18" i="5"/>
  <c r="E18" i="5"/>
  <c r="I12" i="4"/>
  <c r="K12" i="4" s="1"/>
  <c r="D16" i="4"/>
  <c r="I60" i="4"/>
  <c r="K60" i="4" s="1"/>
  <c r="H56" i="4"/>
  <c r="AB6" i="2"/>
  <c r="AI27" i="4" l="1"/>
  <c r="P34" i="4"/>
  <c r="P58" i="4" s="1"/>
  <c r="P63" i="4" s="1"/>
  <c r="AH56" i="4"/>
  <c r="AE47" i="4"/>
  <c r="AE56" i="4" s="1"/>
  <c r="AD56" i="4"/>
  <c r="AI56" i="4"/>
  <c r="K32" i="4"/>
  <c r="I56" i="4"/>
  <c r="K44" i="4"/>
  <c r="K56" i="4" s="1"/>
  <c r="O34" i="4"/>
  <c r="O58" i="4" s="1"/>
  <c r="O63" i="4" s="1"/>
  <c r="AH34" i="4"/>
  <c r="AE32" i="4"/>
  <c r="AD34" i="4"/>
  <c r="AD58" i="4" s="1"/>
  <c r="AD63" i="4" s="1"/>
  <c r="AB37" i="2"/>
  <c r="AB87" i="2" s="1"/>
  <c r="I7" i="4"/>
  <c r="C16" i="4"/>
  <c r="C34" i="4" s="1"/>
  <c r="C58" i="4" s="1"/>
  <c r="C63" i="4" s="1"/>
  <c r="AP87" i="2"/>
  <c r="AA87" i="2"/>
  <c r="AA32" i="4"/>
  <c r="D34" i="4"/>
  <c r="D58" i="4" s="1"/>
  <c r="D63" i="4" s="1"/>
  <c r="H58" i="4"/>
  <c r="H63" i="4" s="1"/>
  <c r="I32" i="4"/>
  <c r="G32" i="4"/>
  <c r="G34" i="4" s="1"/>
  <c r="G58" i="4" s="1"/>
  <c r="G63" i="4" s="1"/>
  <c r="AG32" i="4"/>
  <c r="AA16" i="4"/>
  <c r="AE6" i="4"/>
  <c r="AE16" i="4" s="1"/>
  <c r="AC16" i="4"/>
  <c r="AC34" i="4" s="1"/>
  <c r="AC58" i="4" s="1"/>
  <c r="AC63" i="4" s="1"/>
  <c r="AH58" i="4" l="1"/>
  <c r="AH63" i="4" s="1"/>
  <c r="I16" i="4"/>
  <c r="I34" i="4" s="1"/>
  <c r="I58" i="4" s="1"/>
  <c r="I63" i="4" s="1"/>
  <c r="I65" i="4" s="1"/>
  <c r="K7" i="4"/>
  <c r="K16" i="4" s="1"/>
  <c r="K34" i="4" s="1"/>
  <c r="K58" i="4" s="1"/>
  <c r="K63" i="4" s="1"/>
  <c r="AE34" i="4"/>
  <c r="AE58" i="4" s="1"/>
  <c r="AE63" i="4" s="1"/>
  <c r="AI32" i="4"/>
  <c r="AA34" i="4"/>
  <c r="AA58" i="4" s="1"/>
  <c r="AA63" i="4" s="1"/>
  <c r="AA65" i="4" s="1"/>
  <c r="AI6" i="4"/>
  <c r="AI16" i="4" s="1"/>
  <c r="AG16" i="4"/>
  <c r="AG34" i="4" s="1"/>
  <c r="AG58" i="4" s="1"/>
  <c r="AG63" i="4" s="1"/>
  <c r="AI34" i="4" l="1"/>
  <c r="AI58" i="4" s="1"/>
  <c r="AI63" i="4" s="1"/>
  <c r="G46" i="6"/>
  <c r="G48" i="6" s="1"/>
</calcChain>
</file>

<file path=xl/comments1.xml><?xml version="1.0" encoding="utf-8"?>
<comments xmlns="http://schemas.openxmlformats.org/spreadsheetml/2006/main">
  <authors>
    <author>Paul Salmons</author>
    <author>Nigel</author>
  </authors>
  <commentList>
    <comment ref="S5" authorId="0" shape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  <comment ref="DA5" authorId="0" shapeId="0">
      <text>
        <r>
          <rPr>
            <b/>
            <sz val="9"/>
            <color indexed="81"/>
            <rFont val="Tahoma"/>
            <family val="2"/>
          </rPr>
          <t>Paul Salmons:</t>
        </r>
        <r>
          <rPr>
            <sz val="9"/>
            <color indexed="81"/>
            <rFont val="Tahoma"/>
            <family val="2"/>
          </rPr>
          <t xml:space="preserve">
No details of banking</t>
        </r>
      </text>
    </comment>
    <comment ref="B20" authorId="1" shapeId="0">
      <text>
        <r>
          <rPr>
            <b/>
            <sz val="9"/>
            <color indexed="81"/>
            <rFont val="Tahoma"/>
            <charset val="1"/>
          </rPr>
          <t>Nigel:</t>
        </r>
        <r>
          <rPr>
            <sz val="9"/>
            <color indexed="81"/>
            <rFont val="Tahoma"/>
            <charset val="1"/>
          </rPr>
          <t xml:space="preserve">
includes 7900</t>
        </r>
      </text>
    </comment>
    <comment ref="B71" authorId="1" shapeId="0">
      <text>
        <r>
          <rPr>
            <b/>
            <sz val="9"/>
            <color indexed="81"/>
            <rFont val="Tahoma"/>
            <family val="2"/>
          </rPr>
          <t>Nigel:</t>
        </r>
        <r>
          <rPr>
            <sz val="9"/>
            <color indexed="81"/>
            <rFont val="Tahoma"/>
            <family val="2"/>
          </rPr>
          <t xml:space="preserve">
includes printer serv agreement
</t>
        </r>
      </text>
    </comment>
  </commentList>
</comments>
</file>

<file path=xl/comments2.xml><?xml version="1.0" encoding="utf-8"?>
<comments xmlns="http://schemas.openxmlformats.org/spreadsheetml/2006/main">
  <authors>
    <author>Nigel</author>
  </authors>
  <commentList>
    <comment ref="P7" authorId="0" shapeId="0">
      <text>
        <r>
          <rPr>
            <b/>
            <sz val="9"/>
            <color indexed="81"/>
            <rFont val="Tahoma"/>
            <charset val="1"/>
          </rPr>
          <t>Nigel:</t>
        </r>
        <r>
          <rPr>
            <sz val="9"/>
            <color indexed="81"/>
            <rFont val="Tahoma"/>
            <charset val="1"/>
          </rPr>
          <t xml:space="preserve">
rounding £1 adjustment - arbritary allotment</t>
        </r>
      </text>
    </comment>
    <comment ref="P21" authorId="0" shapeId="0">
      <text>
        <r>
          <rPr>
            <b/>
            <sz val="9"/>
            <color indexed="81"/>
            <rFont val="Tahoma"/>
            <charset val="1"/>
          </rPr>
          <t>Nigel:</t>
        </r>
        <r>
          <rPr>
            <sz val="9"/>
            <color indexed="81"/>
            <rFont val="Tahoma"/>
            <charset val="1"/>
          </rPr>
          <t xml:space="preserve">
arbritary allotment £1 rounding</t>
        </r>
      </text>
    </comment>
    <comment ref="P47" authorId="0" shapeId="0">
      <text>
        <r>
          <rPr>
            <b/>
            <sz val="9"/>
            <color indexed="81"/>
            <rFont val="Tahoma"/>
            <charset val="1"/>
          </rPr>
          <t>Nigel:</t>
        </r>
        <r>
          <rPr>
            <sz val="9"/>
            <color indexed="81"/>
            <rFont val="Tahoma"/>
            <charset val="1"/>
          </rPr>
          <t xml:space="preserve">
arbitrary allotment £1 rounding 
</t>
        </r>
      </text>
    </comment>
  </commentList>
</comments>
</file>

<file path=xl/sharedStrings.xml><?xml version="1.0" encoding="utf-8"?>
<sst xmlns="http://schemas.openxmlformats.org/spreadsheetml/2006/main" count="417" uniqueCount="256">
  <si>
    <t>Nominal Code</t>
  </si>
  <si>
    <t>Name</t>
  </si>
  <si>
    <t>Stock</t>
  </si>
  <si>
    <t>Trade Debtors</t>
  </si>
  <si>
    <t>Prepayments</t>
  </si>
  <si>
    <t>Cash in Hand</t>
  </si>
  <si>
    <t>Lloyds 1526 - Validation</t>
  </si>
  <si>
    <t>Lloyds Deposit</t>
  </si>
  <si>
    <t>Paypal</t>
  </si>
  <si>
    <t>Trade Creditors</t>
  </si>
  <si>
    <t>Accruals</t>
  </si>
  <si>
    <t>Marketing</t>
  </si>
  <si>
    <t>Travel and Entertainment</t>
  </si>
  <si>
    <t>Legal and Professional</t>
  </si>
  <si>
    <t>AGM &amp; EGM costs</t>
  </si>
  <si>
    <t>Memberhip  one year renew Â£14</t>
  </si>
  <si>
    <t>membership renewal 5 year Â£56</t>
  </si>
  <si>
    <t>New Main Member  Â£19</t>
  </si>
  <si>
    <t>New Member 5yr Â£61</t>
  </si>
  <si>
    <t>Household member Â£5</t>
  </si>
  <si>
    <t>Household member 5 years Â£20</t>
  </si>
  <si>
    <t>Life member arrivee subs Â£9</t>
  </si>
  <si>
    <t>Life member Arivee 5 year subs Â£45</t>
  </si>
  <si>
    <t>New  member overseas 1year Â£23</t>
  </si>
  <si>
    <t>member renewal overseas 1 year Â£18</t>
  </si>
  <si>
    <t>Member renewal overseas 5yr Â£76</t>
  </si>
  <si>
    <t>Life member arrivee subscription overseas Â£13</t>
  </si>
  <si>
    <t>Bank Int earned (gross)</t>
  </si>
  <si>
    <t>Event Registration</t>
  </si>
  <si>
    <t>AUK Validations</t>
  </si>
  <si>
    <t>ACP Validations</t>
  </si>
  <si>
    <t>Brevet Card Normal</t>
  </si>
  <si>
    <t>Brevet Cards Perms</t>
  </si>
  <si>
    <t>Temp Membership</t>
  </si>
  <si>
    <t>AUK  medals</t>
  </si>
  <si>
    <t>Donations</t>
  </si>
  <si>
    <t>Arrivee &amp; Recycling</t>
  </si>
  <si>
    <t>Other income</t>
  </si>
  <si>
    <t>Cost of sales - goods</t>
  </si>
  <si>
    <t>Reunion costs &amp; refunds</t>
  </si>
  <si>
    <t>Membership Postage</t>
  </si>
  <si>
    <t>Membership Office Supplies</t>
  </si>
  <si>
    <t>Publicity Expense</t>
  </si>
  <si>
    <t>Design Expense Clothing</t>
  </si>
  <si>
    <t>Directors Expenses</t>
  </si>
  <si>
    <t>Directors Honorarium</t>
  </si>
  <si>
    <t>Arrivee Expense</t>
  </si>
  <si>
    <t>Arrivee Postage</t>
  </si>
  <si>
    <t>IT &amp; Systems</t>
  </si>
  <si>
    <t>ACP costs</t>
  </si>
  <si>
    <t>Validations Expense</t>
  </si>
  <si>
    <t>Validation Postage</t>
  </si>
  <si>
    <t>Validation Office Supplies</t>
  </si>
  <si>
    <t>Brevet Card Production</t>
  </si>
  <si>
    <t>Brevet Cards Printer Service Agreement</t>
  </si>
  <si>
    <t>Brevet Card Postage</t>
  </si>
  <si>
    <t>Brevet Office Supplies</t>
  </si>
  <si>
    <t>Permanent Cards Postage</t>
  </si>
  <si>
    <t>Permanent Cards Office Supplies</t>
  </si>
  <si>
    <t>Calender Production</t>
  </si>
  <si>
    <t>Medals &amp; Badges</t>
  </si>
  <si>
    <t>Trophies</t>
  </si>
  <si>
    <t>Bank Charges</t>
  </si>
  <si>
    <t>PayPal Charges</t>
  </si>
  <si>
    <t>Incurred Loss on Events</t>
  </si>
  <si>
    <t>Administration Expenses</t>
  </si>
  <si>
    <t>Board Meeting expenses</t>
  </si>
  <si>
    <t>Accounting &amp; Audit fees</t>
  </si>
  <si>
    <t>Corporation Tax</t>
  </si>
  <si>
    <t>Total</t>
  </si>
  <si>
    <t>M Wigley</t>
  </si>
  <si>
    <t>Membership</t>
  </si>
  <si>
    <t>D Webb</t>
  </si>
  <si>
    <t>Publicity</t>
  </si>
  <si>
    <t>Arrivee</t>
  </si>
  <si>
    <t>M Foley</t>
  </si>
  <si>
    <t>Calender Events</t>
  </si>
  <si>
    <t>J Ward</t>
  </si>
  <si>
    <t>Permanent Events</t>
  </si>
  <si>
    <t>OCD</t>
  </si>
  <si>
    <t>P Lewis</t>
  </si>
  <si>
    <t>Validations</t>
  </si>
  <si>
    <t>Brevet Cards</t>
  </si>
  <si>
    <t>Recorder</t>
  </si>
  <si>
    <t>Badges</t>
  </si>
  <si>
    <t>C Crossland</t>
  </si>
  <si>
    <t>Mileater</t>
  </si>
  <si>
    <t>Central Admin</t>
  </si>
  <si>
    <t>Other</t>
  </si>
  <si>
    <t>Total Income</t>
  </si>
  <si>
    <t>Total Expenditure</t>
  </si>
  <si>
    <t>Surplus / Deficit</t>
  </si>
  <si>
    <t>Overheads</t>
  </si>
  <si>
    <t>Total Overheads</t>
  </si>
  <si>
    <t>Qty</t>
  </si>
  <si>
    <t>Sept</t>
  </si>
  <si>
    <t>Oct</t>
  </si>
  <si>
    <t>Nov</t>
  </si>
  <si>
    <t>Dec</t>
  </si>
  <si>
    <t>Jan</t>
  </si>
  <si>
    <t>Feb</t>
  </si>
  <si>
    <t>March</t>
  </si>
  <si>
    <t>April</t>
  </si>
  <si>
    <t>May</t>
  </si>
  <si>
    <t>June</t>
  </si>
  <si>
    <t>July</t>
  </si>
  <si>
    <t>Aug</t>
  </si>
  <si>
    <t>Month Movement</t>
  </si>
  <si>
    <t>check</t>
  </si>
  <si>
    <t>Income</t>
  </si>
  <si>
    <t>Temporary Membership</t>
  </si>
  <si>
    <t>AUK Medals</t>
  </si>
  <si>
    <t>Direct Expenditure</t>
  </si>
  <si>
    <t>Legal &amp; Professions</t>
  </si>
  <si>
    <t>AGM &amp; EGM Costs</t>
  </si>
  <si>
    <t>Sundry</t>
  </si>
  <si>
    <t>Reunion &amp; Refunds</t>
  </si>
  <si>
    <t>Postage</t>
  </si>
  <si>
    <t>Office Supplies</t>
  </si>
  <si>
    <t>Design Expenses Clothing</t>
  </si>
  <si>
    <t xml:space="preserve">Sundry Travel </t>
  </si>
  <si>
    <t>Mileater Medals</t>
  </si>
  <si>
    <t>ACP Costs</t>
  </si>
  <si>
    <t>Validation Expenses</t>
  </si>
  <si>
    <t>Brevet Cards Prodn &amp; Printers</t>
  </si>
  <si>
    <t>Medals &amp; Badges &amp; Trophies</t>
  </si>
  <si>
    <t>Bank charges</t>
  </si>
  <si>
    <t>Bank Interest</t>
  </si>
  <si>
    <t>Paypal charges</t>
  </si>
  <si>
    <t>Admin</t>
  </si>
  <si>
    <t>Board Meeting Exp</t>
  </si>
  <si>
    <t>Audit</t>
  </si>
  <si>
    <t>Corporation Tax Paid</t>
  </si>
  <si>
    <t>Total Direct Costs</t>
  </si>
  <si>
    <t>Gross Profit</t>
  </si>
  <si>
    <t>Operating Surplus</t>
  </si>
  <si>
    <t>Memberhip  one year renew £14</t>
  </si>
  <si>
    <t>membership renewal 5 year £56</t>
  </si>
  <si>
    <t>New Main Member  £19</t>
  </si>
  <si>
    <t>New Member 5yr £61</t>
  </si>
  <si>
    <t>Household member £5</t>
  </si>
  <si>
    <t>Household member 5 years £20</t>
  </si>
  <si>
    <t>Life member arrivee subs £9</t>
  </si>
  <si>
    <t>Life member Arivee 5 year subs £45</t>
  </si>
  <si>
    <t>New  member overseas 1year £23</t>
  </si>
  <si>
    <t>member renewal overseas 1 year £18</t>
  </si>
  <si>
    <t>Member renewal overseas 5yr £76</t>
  </si>
  <si>
    <t>Life member arrivee subscription overseas £13</t>
  </si>
  <si>
    <t>Audax Membership Income By Month</t>
  </si>
  <si>
    <t>Current Assets</t>
  </si>
  <si>
    <t>Lloyds 7560 - Events</t>
  </si>
  <si>
    <t>Lloyds 1088 - General</t>
  </si>
  <si>
    <t>Lloyds 7968 - Legacy</t>
  </si>
  <si>
    <t>Total Cash</t>
  </si>
  <si>
    <t>Current Liabilites</t>
  </si>
  <si>
    <t>Membership Fees less than 12 months in advance</t>
  </si>
  <si>
    <t>Membership Fees More than 12 months in advance</t>
  </si>
  <si>
    <t>Current Liabilities</t>
  </si>
  <si>
    <t>Net Current Assets</t>
  </si>
  <si>
    <t>Total Assets</t>
  </si>
  <si>
    <t>Reserves</t>
  </si>
  <si>
    <t>Profit Brought Forward</t>
  </si>
  <si>
    <t>Reserves Carried Forward</t>
  </si>
  <si>
    <t>Current Month</t>
  </si>
  <si>
    <t>Variance</t>
  </si>
  <si>
    <t>Year to Date</t>
  </si>
  <si>
    <t>xx</t>
  </si>
  <si>
    <t>Other income - Audax Reunion</t>
  </si>
  <si>
    <t>Membership exp</t>
  </si>
  <si>
    <t>other income</t>
  </si>
  <si>
    <t>LRM Validations</t>
  </si>
  <si>
    <t>AAA AUK Badges</t>
  </si>
  <si>
    <t>Donation 1 year TT</t>
  </si>
  <si>
    <t>Members Exp</t>
  </si>
  <si>
    <t>Honorarium delegates</t>
  </si>
  <si>
    <t>Insurance</t>
  </si>
  <si>
    <t>Per accounts</t>
  </si>
  <si>
    <t>release last year prepay</t>
  </si>
  <si>
    <t>1950 accrual late costs</t>
  </si>
  <si>
    <t xml:space="preserve">adj for future year revenue year </t>
  </si>
  <si>
    <t>adj for interest earn to year end</t>
  </si>
  <si>
    <t>Aug adj</t>
  </si>
  <si>
    <t>Year adj</t>
  </si>
  <si>
    <t>Honorarium pd</t>
  </si>
  <si>
    <t>Q4 arrivee</t>
  </si>
  <si>
    <t>Honorarium - Directors</t>
  </si>
  <si>
    <t>Honorarium - Delegates</t>
  </si>
  <si>
    <t>Surplus after Tax and Interest</t>
  </si>
  <si>
    <t>August</t>
  </si>
  <si>
    <t>Paypal Medals &amp; Badges</t>
  </si>
  <si>
    <t>Corp Tax</t>
  </si>
  <si>
    <t>G Lennox</t>
  </si>
  <si>
    <t>orgn affiliation</t>
  </si>
  <si>
    <t>Last Yr</t>
  </si>
  <si>
    <t>This Yr</t>
  </si>
  <si>
    <t>Life member arrivee subscription overseas Â£65</t>
  </si>
  <si>
    <t>code</t>
  </si>
  <si>
    <t>Santandasr deposit</t>
  </si>
  <si>
    <t>Lloyds - BB Inst online (special)</t>
  </si>
  <si>
    <t>3100/3300</t>
  </si>
  <si>
    <t>details</t>
  </si>
  <si>
    <t>bank rec at year end?</t>
  </si>
  <si>
    <t>bank rec at year end? - move £150 or whatever we did last year</t>
  </si>
  <si>
    <t>same as last year?</t>
  </si>
  <si>
    <t>Variance comments</t>
  </si>
  <si>
    <t>Code</t>
  </si>
  <si>
    <t>Desc</t>
  </si>
  <si>
    <t>Comments</t>
  </si>
  <si>
    <t>variance</t>
  </si>
  <si>
    <t>Movement</t>
  </si>
  <si>
    <t>Room hire (IT project)</t>
  </si>
  <si>
    <t>Bad debt (bounced chq)</t>
  </si>
  <si>
    <t>Insurance &amp; affliliates</t>
  </si>
  <si>
    <t>Audax Year to Date Last Year 2015 / 2016</t>
  </si>
  <si>
    <t>Room Hire</t>
  </si>
  <si>
    <t>2016/17</t>
  </si>
  <si>
    <t>2015/16</t>
  </si>
  <si>
    <t>Audax Accounts 6 Months Sept to Feb 2017</t>
  </si>
  <si>
    <t>Membership overseas 5 year @£81</t>
  </si>
  <si>
    <t>Audax - Balance Sheet - November 2017</t>
  </si>
  <si>
    <t>Aug 2017</t>
  </si>
  <si>
    <t>Fixed Assets</t>
  </si>
  <si>
    <t>Office Equipment</t>
  </si>
  <si>
    <t>receipts not analysed</t>
  </si>
  <si>
    <t xml:space="preserve">PAYE </t>
  </si>
  <si>
    <t>surplus/-defecit in the period</t>
  </si>
  <si>
    <t>Audax Management Accounts 3 months to November 2017</t>
  </si>
  <si>
    <t>Audax By Month 2017 / 2018</t>
  </si>
  <si>
    <t>Audax Accounts - November 2017</t>
  </si>
  <si>
    <t>2017/18</t>
  </si>
  <si>
    <t>Audax By Month Last Year 2016 / 2017</t>
  </si>
  <si>
    <t>1516 Year tot Date</t>
  </si>
  <si>
    <t>1617 Month Movement</t>
  </si>
  <si>
    <t>Input matrix</t>
  </si>
  <si>
    <t>ACP medals</t>
  </si>
  <si>
    <t>depreciation</t>
  </si>
  <si>
    <t>Mile Eater &amp; Medals</t>
  </si>
  <si>
    <t>LEL</t>
  </si>
  <si>
    <t>1718 Year tot Date</t>
  </si>
  <si>
    <t>By area INPUT</t>
  </si>
  <si>
    <t>2017 / 2018</t>
  </si>
  <si>
    <t>2017/18 var</t>
  </si>
  <si>
    <t>2016/17 var</t>
  </si>
  <si>
    <t>Period: November 17</t>
  </si>
  <si>
    <t>60160 &amp; 61</t>
  </si>
  <si>
    <t>Depreciation</t>
  </si>
  <si>
    <t>income in bank not identified in 3 months to 30/11/17</t>
  </si>
  <si>
    <t>2016 figure is 3 months; 2017 is 12 months so figure is misleading</t>
  </si>
  <si>
    <t>see reunion income, smaller event than 2016</t>
  </si>
  <si>
    <t>winter arrivee postage bill is in December 2017 £4,506</t>
  </si>
  <si>
    <t>Control F1 paid £37,632 in period</t>
  </si>
  <si>
    <t>no homologation bill in 2017 yet</t>
  </si>
  <si>
    <t>Nov16 lots bought from MBC Badges, not much in 2017</t>
  </si>
  <si>
    <t>May17 Accor bill missing, causing timing issues on payments - shows in 2016 quarter</t>
  </si>
  <si>
    <t>8/9/16 income from Permanents - no details posted to this account in 2017</t>
  </si>
  <si>
    <t>61 payments received in 2016 ; 34 payments in 2017 - smaller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</si>
</sst>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00.00;\(#,#0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7C8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165" fontId="0" fillId="0" borderId="0" xfId="1" applyNumberFormat="1" applyFont="1"/>
    <xf numFmtId="165" fontId="0" fillId="0" borderId="0" xfId="1" applyNumberFormat="1" applyFont="1" applyAlignment="1">
      <alignment wrapText="1"/>
    </xf>
    <xf numFmtId="0" fontId="0" fillId="0" borderId="6" xfId="0" applyBorder="1"/>
    <xf numFmtId="0" fontId="0" fillId="0" borderId="0" xfId="0" applyBorder="1"/>
    <xf numFmtId="164" fontId="0" fillId="0" borderId="0" xfId="0" applyNumberFormat="1" applyBorder="1"/>
    <xf numFmtId="0" fontId="0" fillId="0" borderId="8" xfId="0" applyBorder="1"/>
    <xf numFmtId="0" fontId="0" fillId="0" borderId="9" xfId="0" applyBorder="1"/>
    <xf numFmtId="164" fontId="0" fillId="0" borderId="9" xfId="0" applyNumberFormat="1" applyBorder="1"/>
    <xf numFmtId="164" fontId="0" fillId="0" borderId="0" xfId="0" applyNumberFormat="1" applyFill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1" fontId="0" fillId="0" borderId="0" xfId="0" applyNumberFormat="1"/>
    <xf numFmtId="1" fontId="0" fillId="0" borderId="2" xfId="0" applyNumberFormat="1" applyBorder="1"/>
    <xf numFmtId="1" fontId="0" fillId="0" borderId="9" xfId="0" applyNumberFormat="1" applyBorder="1"/>
    <xf numFmtId="1" fontId="0" fillId="0" borderId="9" xfId="0" applyNumberFormat="1" applyBorder="1" applyAlignment="1">
      <alignment horizontal="right"/>
    </xf>
    <xf numFmtId="1" fontId="0" fillId="0" borderId="0" xfId="0" applyNumberFormat="1" applyBorder="1"/>
    <xf numFmtId="1" fontId="0" fillId="0" borderId="7" xfId="0" applyNumberFormat="1" applyBorder="1"/>
    <xf numFmtId="1" fontId="0" fillId="0" borderId="10" xfId="0" applyNumberFormat="1" applyBorder="1" applyAlignment="1">
      <alignment horizontal="right"/>
    </xf>
    <xf numFmtId="1" fontId="0" fillId="0" borderId="10" xfId="0" applyNumberFormat="1" applyBorder="1"/>
    <xf numFmtId="164" fontId="0" fillId="2" borderId="0" xfId="0" applyNumberFormat="1" applyFill="1"/>
    <xf numFmtId="164" fontId="0" fillId="0" borderId="6" xfId="0" applyNumberFormat="1" applyFill="1" applyBorder="1"/>
    <xf numFmtId="164" fontId="0" fillId="0" borderId="7" xfId="0" applyNumberFormat="1" applyFill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1" xfId="0" applyNumberFormat="1" applyBorder="1"/>
    <xf numFmtId="0" fontId="0" fillId="2" borderId="0" xfId="0" applyFill="1"/>
    <xf numFmtId="164" fontId="0" fillId="0" borderId="0" xfId="0" applyNumberFormat="1" applyFill="1"/>
    <xf numFmtId="164" fontId="0" fillId="3" borderId="0" xfId="0" applyNumberFormat="1" applyFill="1"/>
    <xf numFmtId="164" fontId="0" fillId="0" borderId="4" xfId="0" applyNumberFormat="1" applyBorder="1"/>
    <xf numFmtId="0" fontId="0" fillId="0" borderId="0" xfId="0" applyFill="1"/>
    <xf numFmtId="0" fontId="0" fillId="0" borderId="0" xfId="0" applyFill="1" applyAlignment="1">
      <alignment wrapText="1"/>
    </xf>
    <xf numFmtId="164" fontId="0" fillId="0" borderId="1" xfId="0" applyNumberFormat="1" applyFill="1" applyBorder="1"/>
    <xf numFmtId="164" fontId="0" fillId="0" borderId="2" xfId="0" applyNumberFormat="1" applyFill="1" applyBorder="1"/>
    <xf numFmtId="0" fontId="0" fillId="2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164" fontId="0" fillId="2" borderId="0" xfId="0" applyNumberFormat="1" applyFill="1" applyAlignment="1">
      <alignment wrapText="1"/>
    </xf>
    <xf numFmtId="165" fontId="0" fillId="0" borderId="0" xfId="1" applyNumberFormat="1" applyFont="1" applyFill="1"/>
    <xf numFmtId="0" fontId="0" fillId="0" borderId="0" xfId="0" quotePrefix="1" applyFill="1" applyAlignment="1">
      <alignment wrapText="1"/>
    </xf>
    <xf numFmtId="164" fontId="0" fillId="0" borderId="0" xfId="0" quotePrefix="1" applyNumberFormat="1" applyFill="1"/>
    <xf numFmtId="164" fontId="3" fillId="0" borderId="0" xfId="0" applyNumberFormat="1" applyFont="1" applyFill="1"/>
    <xf numFmtId="164" fontId="0" fillId="3" borderId="6" xfId="0" applyNumberFormat="1" applyFill="1" applyBorder="1"/>
    <xf numFmtId="164" fontId="0" fillId="3" borderId="12" xfId="0" applyNumberFormat="1" applyFill="1" applyBorder="1"/>
    <xf numFmtId="164" fontId="0" fillId="3" borderId="14" xfId="0" applyNumberFormat="1" applyFill="1" applyBorder="1"/>
    <xf numFmtId="0" fontId="0" fillId="4" borderId="0" xfId="0" applyFill="1"/>
    <xf numFmtId="2" fontId="0" fillId="0" borderId="0" xfId="0" applyNumberFormat="1"/>
    <xf numFmtId="2" fontId="0" fillId="0" borderId="0" xfId="0" applyNumberFormat="1" applyFill="1"/>
    <xf numFmtId="166" fontId="0" fillId="0" borderId="0" xfId="0" applyNumberFormat="1"/>
    <xf numFmtId="166" fontId="0" fillId="0" borderId="0" xfId="0" applyNumberFormat="1" applyFill="1"/>
    <xf numFmtId="166" fontId="0" fillId="3" borderId="0" xfId="0" applyNumberFormat="1" applyFill="1"/>
    <xf numFmtId="166" fontId="0" fillId="0" borderId="1" xfId="0" applyNumberFormat="1" applyBorder="1"/>
    <xf numFmtId="166" fontId="0" fillId="0" borderId="2" xfId="0" applyNumberFormat="1" applyBorder="1"/>
    <xf numFmtId="166" fontId="0" fillId="2" borderId="0" xfId="0" applyNumberFormat="1" applyFill="1"/>
    <xf numFmtId="166" fontId="0" fillId="0" borderId="1" xfId="0" applyNumberFormat="1" applyFill="1" applyBorder="1"/>
    <xf numFmtId="166" fontId="0" fillId="0" borderId="2" xfId="0" applyNumberFormat="1" applyFill="1" applyBorder="1"/>
    <xf numFmtId="0" fontId="0" fillId="3" borderId="0" xfId="0" applyFill="1" applyAlignment="1">
      <alignment horizontal="center" wrapText="1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3" fontId="0" fillId="0" borderId="7" xfId="0" applyNumberFormat="1" applyBorder="1"/>
    <xf numFmtId="3" fontId="0" fillId="0" borderId="11" xfId="0" applyNumberFormat="1" applyBorder="1"/>
    <xf numFmtId="3" fontId="0" fillId="0" borderId="7" xfId="0" applyNumberFormat="1" applyFill="1" applyBorder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5" xfId="0" applyNumberFormat="1" applyFill="1" applyBorder="1"/>
    <xf numFmtId="164" fontId="0" fillId="0" borderId="5" xfId="0" applyNumberFormat="1" applyFill="1" applyBorder="1" applyAlignment="1">
      <alignment horizontal="center"/>
    </xf>
    <xf numFmtId="1" fontId="0" fillId="0" borderId="0" xfId="1" quotePrefix="1" applyNumberFormat="1" applyFont="1" applyFill="1" applyBorder="1" applyAlignment="1">
      <alignment horizontal="right"/>
    </xf>
    <xf numFmtId="164" fontId="0" fillId="0" borderId="8" xfId="0" applyNumberFormat="1" applyFill="1" applyBorder="1"/>
    <xf numFmtId="164" fontId="0" fillId="0" borderId="9" xfId="0" applyNumberFormat="1" applyFill="1" applyBorder="1"/>
    <xf numFmtId="164" fontId="0" fillId="0" borderId="10" xfId="0" applyNumberFormat="1" applyFill="1" applyBorder="1"/>
    <xf numFmtId="164" fontId="0" fillId="0" borderId="0" xfId="0" applyNumberFormat="1" applyFill="1" applyBorder="1" applyAlignment="1">
      <alignment wrapText="1"/>
    </xf>
    <xf numFmtId="164" fontId="0" fillId="0" borderId="12" xfId="0" applyNumberFormat="1" applyFill="1" applyBorder="1"/>
    <xf numFmtId="164" fontId="0" fillId="0" borderId="13" xfId="0" applyNumberFormat="1" applyFill="1" applyBorder="1"/>
    <xf numFmtId="164" fontId="0" fillId="0" borderId="4" xfId="0" applyNumberFormat="1" applyFill="1" applyBorder="1"/>
    <xf numFmtId="164" fontId="0" fillId="0" borderId="14" xfId="0" applyNumberFormat="1" applyFill="1" applyBorder="1"/>
    <xf numFmtId="164" fontId="0" fillId="0" borderId="11" xfId="0" applyNumberFormat="1" applyFill="1" applyBorder="1"/>
    <xf numFmtId="164" fontId="0" fillId="0" borderId="15" xfId="0" applyNumberFormat="1" applyFill="1" applyBorder="1"/>
    <xf numFmtId="0" fontId="0" fillId="0" borderId="0" xfId="0" applyFill="1" applyAlignment="1">
      <alignment horizontal="right"/>
    </xf>
    <xf numFmtId="0" fontId="0" fillId="0" borderId="9" xfId="0" applyFill="1" applyBorder="1"/>
    <xf numFmtId="0" fontId="0" fillId="0" borderId="9" xfId="0" applyFill="1" applyBorder="1" applyAlignment="1">
      <alignment wrapText="1"/>
    </xf>
    <xf numFmtId="0" fontId="8" fillId="0" borderId="0" xfId="0" applyFont="1" applyFill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H104"/>
  <sheetViews>
    <sheetView zoomScale="80" zoomScaleNormal="80" workbookViewId="0">
      <pane xSplit="2" topLeftCell="CR1" activePane="topRight" state="frozen"/>
      <selection activeCell="A34" sqref="A34"/>
      <selection pane="topRight" activeCell="DH36" sqref="DH36"/>
    </sheetView>
  </sheetViews>
  <sheetFormatPr defaultRowHeight="15" x14ac:dyDescent="0.25"/>
  <cols>
    <col min="1" max="1" width="13.7109375" bestFit="1" customWidth="1"/>
    <col min="2" max="2" width="44.42578125" bestFit="1" customWidth="1"/>
    <col min="3" max="3" width="7.42578125" style="7" customWidth="1"/>
    <col min="4" max="4" width="1.42578125" style="7" customWidth="1"/>
    <col min="5" max="16" width="11.85546875" style="36" customWidth="1"/>
    <col min="17" max="17" width="11.85546875" style="3" customWidth="1"/>
    <col min="18" max="18" width="1.7109375" style="3" customWidth="1"/>
    <col min="19" max="19" width="10.140625" style="3" bestFit="1" customWidth="1"/>
    <col min="20" max="20" width="1.85546875" customWidth="1"/>
    <col min="21" max="25" width="9.140625" customWidth="1"/>
    <col min="26" max="26" width="10.7109375" customWidth="1"/>
    <col min="27" max="27" width="11.42578125" customWidth="1"/>
    <col min="28" max="28" width="9.140625" customWidth="1"/>
    <col min="29" max="29" width="1.5703125" customWidth="1"/>
    <col min="30" max="41" width="9.140625" customWidth="1"/>
    <col min="42" max="42" width="9.5703125" bestFit="1" customWidth="1"/>
    <col min="43" max="43" width="9.140625" customWidth="1"/>
    <col min="44" max="44" width="10.42578125" customWidth="1"/>
    <col min="45" max="46" width="11" customWidth="1"/>
    <col min="47" max="49" width="9.140625" customWidth="1"/>
    <col min="50" max="50" width="12" customWidth="1"/>
    <col min="51" max="52" width="12.5703125" customWidth="1"/>
    <col min="53" max="53" width="13.28515625" customWidth="1"/>
    <col min="54" max="54" width="12.7109375" customWidth="1"/>
    <col min="55" max="55" width="12.5703125" style="39" customWidth="1"/>
    <col min="56" max="56" width="10" style="2" customWidth="1"/>
    <col min="57" max="57" width="11.28515625" style="2" customWidth="1"/>
    <col min="58" max="60" width="9.140625" style="39"/>
    <col min="61" max="61" width="8.28515625" style="2" customWidth="1"/>
    <col min="62" max="62" width="9.7109375" style="43" customWidth="1"/>
    <col min="75" max="75" width="11" customWidth="1"/>
    <col min="79" max="79" width="9.140625" style="35"/>
    <col min="80" max="91" width="9.140625" customWidth="1"/>
    <col min="92" max="92" width="9.5703125" bestFit="1" customWidth="1"/>
    <col min="93" max="100" width="9.140625" customWidth="1"/>
    <col min="101" max="101" width="9.5703125" customWidth="1"/>
    <col min="102" max="104" width="9.5703125" bestFit="1" customWidth="1"/>
    <col min="105" max="105" width="9.5703125" style="39" bestFit="1" customWidth="1"/>
    <col min="106" max="106" width="17.5703125" style="2" customWidth="1"/>
    <col min="107" max="107" width="21.7109375" style="2" customWidth="1"/>
    <col min="112" max="112" width="54.140625" customWidth="1"/>
  </cols>
  <sheetData>
    <row r="1" spans="1:112" x14ac:dyDescent="0.25">
      <c r="A1" t="s">
        <v>217</v>
      </c>
      <c r="E1" s="28" t="s">
        <v>239</v>
      </c>
      <c r="F1" s="28"/>
      <c r="G1" s="28" t="s">
        <v>240</v>
      </c>
      <c r="H1" s="28"/>
      <c r="I1" s="28"/>
      <c r="J1" s="28"/>
      <c r="K1" s="28"/>
      <c r="L1" s="28"/>
      <c r="M1" s="28"/>
      <c r="N1" s="28"/>
      <c r="O1" s="28"/>
      <c r="P1" s="28"/>
      <c r="Q1" s="28"/>
      <c r="AD1" t="s">
        <v>232</v>
      </c>
      <c r="AR1" s="53" t="s">
        <v>238</v>
      </c>
      <c r="AS1" s="53"/>
      <c r="AT1" s="53"/>
      <c r="AU1" s="53"/>
      <c r="AV1" s="53" t="s">
        <v>233</v>
      </c>
      <c r="AW1" s="53"/>
      <c r="AX1" s="53"/>
      <c r="AY1" s="53"/>
      <c r="AZ1" s="53"/>
      <c r="BA1" s="53"/>
      <c r="BB1" s="53"/>
      <c r="BC1" s="53"/>
      <c r="BK1" t="s">
        <v>232</v>
      </c>
      <c r="CA1" s="35">
        <v>1516</v>
      </c>
      <c r="CB1" t="s">
        <v>107</v>
      </c>
      <c r="CP1" t="s">
        <v>231</v>
      </c>
    </row>
    <row r="2" spans="1:112" ht="30" customHeight="1" x14ac:dyDescent="0.25">
      <c r="E2" s="36" t="s">
        <v>70</v>
      </c>
      <c r="F2" s="36" t="s">
        <v>191</v>
      </c>
      <c r="G2" s="36" t="s">
        <v>191</v>
      </c>
      <c r="H2" s="36" t="s">
        <v>75</v>
      </c>
      <c r="I2" s="36" t="s">
        <v>77</v>
      </c>
      <c r="J2" s="36" t="s">
        <v>77</v>
      </c>
      <c r="K2" s="36" t="s">
        <v>80</v>
      </c>
      <c r="L2" s="36" t="s">
        <v>80</v>
      </c>
      <c r="M2" s="36" t="s">
        <v>80</v>
      </c>
      <c r="N2" s="36" t="s">
        <v>80</v>
      </c>
      <c r="O2" s="36" t="s">
        <v>85</v>
      </c>
      <c r="P2" s="36" t="s">
        <v>85</v>
      </c>
      <c r="Q2" s="3" t="s">
        <v>85</v>
      </c>
      <c r="U2" s="3" t="s">
        <v>70</v>
      </c>
      <c r="V2" s="3" t="s">
        <v>72</v>
      </c>
      <c r="W2" s="3" t="s">
        <v>75</v>
      </c>
      <c r="X2" s="3" t="s">
        <v>77</v>
      </c>
      <c r="Y2" s="3" t="s">
        <v>80</v>
      </c>
      <c r="Z2" s="3" t="s">
        <v>85</v>
      </c>
      <c r="AA2" s="3" t="s">
        <v>69</v>
      </c>
      <c r="AD2" s="3" t="s">
        <v>95</v>
      </c>
      <c r="AE2" s="3" t="s">
        <v>96</v>
      </c>
      <c r="AF2" s="3" t="s">
        <v>97</v>
      </c>
      <c r="AG2" s="3" t="s">
        <v>98</v>
      </c>
      <c r="AH2" s="3" t="s">
        <v>99</v>
      </c>
      <c r="AI2" s="3" t="s">
        <v>100</v>
      </c>
      <c r="AJ2" s="3" t="s">
        <v>101</v>
      </c>
      <c r="AK2" s="3" t="s">
        <v>102</v>
      </c>
      <c r="AL2" s="3" t="s">
        <v>103</v>
      </c>
      <c r="AM2" s="3" t="s">
        <v>104</v>
      </c>
      <c r="AN2" s="3" t="s">
        <v>105</v>
      </c>
      <c r="AO2" s="3" t="s">
        <v>106</v>
      </c>
      <c r="AP2" s="3" t="s">
        <v>69</v>
      </c>
      <c r="AR2" s="3" t="s">
        <v>95</v>
      </c>
      <c r="AS2" s="3" t="s">
        <v>96</v>
      </c>
      <c r="AT2" s="3" t="s">
        <v>97</v>
      </c>
      <c r="AU2" s="3" t="s">
        <v>98</v>
      </c>
      <c r="AV2" s="3" t="s">
        <v>99</v>
      </c>
      <c r="AW2" s="3" t="s">
        <v>100</v>
      </c>
      <c r="AX2" s="3" t="s">
        <v>101</v>
      </c>
      <c r="AY2" s="3" t="s">
        <v>102</v>
      </c>
      <c r="AZ2" s="3" t="s">
        <v>103</v>
      </c>
      <c r="BA2" s="3" t="s">
        <v>104</v>
      </c>
      <c r="BB2" s="3" t="s">
        <v>105</v>
      </c>
      <c r="BC2" s="36" t="s">
        <v>106</v>
      </c>
      <c r="BE2" s="64" t="s">
        <v>243</v>
      </c>
      <c r="BF2" s="64"/>
      <c r="BG2" s="64"/>
      <c r="BH2" s="64"/>
      <c r="BK2" s="3" t="s">
        <v>95</v>
      </c>
      <c r="BL2" s="3" t="s">
        <v>96</v>
      </c>
      <c r="BM2" s="3" t="s">
        <v>97</v>
      </c>
      <c r="BN2" s="3" t="s">
        <v>98</v>
      </c>
      <c r="BO2" s="3" t="s">
        <v>99</v>
      </c>
      <c r="BP2" s="3" t="s">
        <v>100</v>
      </c>
      <c r="BQ2" s="3" t="s">
        <v>101</v>
      </c>
      <c r="BR2" s="3" t="s">
        <v>102</v>
      </c>
      <c r="BS2" s="3" t="s">
        <v>103</v>
      </c>
      <c r="BT2" s="3" t="s">
        <v>104</v>
      </c>
      <c r="BU2" s="3" t="s">
        <v>105</v>
      </c>
      <c r="BV2" s="3" t="s">
        <v>106</v>
      </c>
      <c r="BW2" s="3" t="s">
        <v>69</v>
      </c>
      <c r="CB2" s="3" t="s">
        <v>95</v>
      </c>
      <c r="CC2" s="3" t="s">
        <v>96</v>
      </c>
      <c r="CD2" s="3" t="s">
        <v>97</v>
      </c>
      <c r="CE2" s="3" t="s">
        <v>98</v>
      </c>
      <c r="CF2" s="3" t="s">
        <v>99</v>
      </c>
      <c r="CG2" s="3" t="s">
        <v>100</v>
      </c>
      <c r="CH2" s="3" t="s">
        <v>101</v>
      </c>
      <c r="CI2" s="3" t="s">
        <v>102</v>
      </c>
      <c r="CJ2" s="3" t="s">
        <v>103</v>
      </c>
      <c r="CK2" s="3" t="s">
        <v>104</v>
      </c>
      <c r="CL2" s="3" t="s">
        <v>105</v>
      </c>
      <c r="CM2" s="3" t="s">
        <v>106</v>
      </c>
      <c r="CN2" s="3" t="s">
        <v>69</v>
      </c>
      <c r="CP2" s="3" t="s">
        <v>95</v>
      </c>
      <c r="CQ2" s="3" t="s">
        <v>96</v>
      </c>
      <c r="CR2" s="3" t="s">
        <v>97</v>
      </c>
      <c r="CS2" s="3" t="s">
        <v>98</v>
      </c>
      <c r="CT2" s="3" t="s">
        <v>99</v>
      </c>
      <c r="CU2" s="3" t="s">
        <v>100</v>
      </c>
      <c r="CV2" s="3" t="s">
        <v>101</v>
      </c>
      <c r="CW2" s="3" t="s">
        <v>102</v>
      </c>
      <c r="CX2" s="3" t="s">
        <v>103</v>
      </c>
      <c r="CY2" s="3" t="s">
        <v>104</v>
      </c>
      <c r="CZ2" s="3" t="s">
        <v>105</v>
      </c>
      <c r="DA2" s="36" t="s">
        <v>106</v>
      </c>
    </row>
    <row r="3" spans="1:112" s="2" customFormat="1" ht="30" x14ac:dyDescent="0.25">
      <c r="C3" s="8" t="s">
        <v>94</v>
      </c>
      <c r="D3" s="8"/>
      <c r="E3" s="45" t="s">
        <v>71</v>
      </c>
      <c r="F3" s="45" t="s">
        <v>73</v>
      </c>
      <c r="G3" s="45" t="s">
        <v>74</v>
      </c>
      <c r="H3" s="45" t="s">
        <v>76</v>
      </c>
      <c r="I3" s="45" t="s">
        <v>78</v>
      </c>
      <c r="J3" s="45" t="s">
        <v>79</v>
      </c>
      <c r="K3" s="45" t="s">
        <v>81</v>
      </c>
      <c r="L3" s="45" t="s">
        <v>82</v>
      </c>
      <c r="M3" s="45" t="s">
        <v>83</v>
      </c>
      <c r="N3" s="45" t="s">
        <v>84</v>
      </c>
      <c r="O3" s="45" t="s">
        <v>86</v>
      </c>
      <c r="P3" s="45" t="s">
        <v>87</v>
      </c>
      <c r="Q3" s="4" t="s">
        <v>88</v>
      </c>
      <c r="R3" s="4"/>
      <c r="S3" s="4" t="s">
        <v>69</v>
      </c>
      <c r="AB3" s="2" t="s">
        <v>108</v>
      </c>
      <c r="AD3" s="2">
        <v>2016</v>
      </c>
      <c r="AE3" s="2">
        <v>2016</v>
      </c>
      <c r="AF3" s="2">
        <v>2016</v>
      </c>
      <c r="AG3" s="2">
        <v>2016</v>
      </c>
      <c r="AH3" s="2">
        <v>2017</v>
      </c>
      <c r="AI3" s="2">
        <v>2017</v>
      </c>
      <c r="AJ3" s="2">
        <v>2017</v>
      </c>
      <c r="AK3" s="2">
        <v>2017</v>
      </c>
      <c r="AL3" s="2">
        <v>2017</v>
      </c>
      <c r="AM3" s="2">
        <v>2017</v>
      </c>
      <c r="AN3" s="2">
        <v>2017</v>
      </c>
      <c r="AO3" s="2">
        <v>2017</v>
      </c>
      <c r="AR3" s="2">
        <v>2017</v>
      </c>
      <c r="AS3" s="2">
        <v>2017</v>
      </c>
      <c r="AT3" s="2">
        <v>2017</v>
      </c>
      <c r="AU3" s="2">
        <v>2017</v>
      </c>
      <c r="AV3" s="2">
        <v>2018</v>
      </c>
      <c r="AW3" s="2">
        <v>2018</v>
      </c>
      <c r="AX3" s="2">
        <v>2018</v>
      </c>
      <c r="AY3" s="2">
        <v>2018</v>
      </c>
      <c r="AZ3" s="2">
        <v>2018</v>
      </c>
      <c r="BA3" s="2">
        <v>2018</v>
      </c>
      <c r="BB3" s="2">
        <v>2018</v>
      </c>
      <c r="BC3" s="2">
        <v>2018</v>
      </c>
      <c r="BE3" s="2" t="s">
        <v>241</v>
      </c>
      <c r="BF3" s="47" t="s">
        <v>215</v>
      </c>
      <c r="BG3" s="47" t="s">
        <v>216</v>
      </c>
      <c r="BH3" s="40" t="s">
        <v>242</v>
      </c>
      <c r="BJ3" s="43"/>
      <c r="BK3" s="2">
        <v>2016</v>
      </c>
      <c r="BL3" s="2">
        <v>2016</v>
      </c>
      <c r="BM3" s="2">
        <v>2016</v>
      </c>
      <c r="BN3" s="2">
        <v>2016</v>
      </c>
      <c r="BO3" s="2">
        <v>2017</v>
      </c>
      <c r="BP3" s="2">
        <v>2017</v>
      </c>
      <c r="BQ3" s="2">
        <v>2017</v>
      </c>
      <c r="BR3" s="2">
        <v>2017</v>
      </c>
      <c r="BS3" s="2">
        <v>2017</v>
      </c>
      <c r="BT3" s="2">
        <v>2017</v>
      </c>
      <c r="BU3" s="2">
        <v>2017</v>
      </c>
      <c r="BV3" s="2">
        <v>2017</v>
      </c>
      <c r="CA3" s="43"/>
      <c r="CB3" s="2">
        <v>2015</v>
      </c>
      <c r="CC3" s="2">
        <v>2015</v>
      </c>
      <c r="CD3" s="2">
        <v>2015</v>
      </c>
      <c r="CE3" s="2">
        <v>2015</v>
      </c>
      <c r="CF3" s="2">
        <v>2016</v>
      </c>
      <c r="CG3" s="2">
        <v>2016</v>
      </c>
      <c r="CH3" s="2">
        <v>2016</v>
      </c>
      <c r="CI3" s="2">
        <v>2016</v>
      </c>
      <c r="CJ3" s="2">
        <v>2016</v>
      </c>
      <c r="CK3" s="2">
        <v>2016</v>
      </c>
      <c r="CL3" s="2">
        <v>2016</v>
      </c>
      <c r="CM3" s="2">
        <v>2016</v>
      </c>
      <c r="CP3" s="2">
        <v>2015</v>
      </c>
      <c r="CQ3" s="2">
        <v>2015</v>
      </c>
      <c r="CR3" s="2">
        <v>2015</v>
      </c>
      <c r="CS3" s="2">
        <v>2015</v>
      </c>
      <c r="CT3" s="2">
        <v>2016</v>
      </c>
      <c r="CU3" s="2">
        <v>2016</v>
      </c>
      <c r="CV3" s="2">
        <v>2016</v>
      </c>
      <c r="CW3" s="2">
        <v>2016</v>
      </c>
      <c r="CX3" s="2">
        <v>2016</v>
      </c>
      <c r="CY3" s="2">
        <v>2016</v>
      </c>
      <c r="CZ3" s="2">
        <v>2016</v>
      </c>
      <c r="DA3" s="40">
        <v>2016</v>
      </c>
      <c r="DB3" s="2" t="s">
        <v>181</v>
      </c>
      <c r="DC3" s="2" t="s">
        <v>182</v>
      </c>
    </row>
    <row r="4" spans="1:112" x14ac:dyDescent="0.25">
      <c r="A4" t="s">
        <v>0</v>
      </c>
      <c r="B4" t="s">
        <v>1</v>
      </c>
      <c r="AX4" s="54"/>
      <c r="AY4" s="54"/>
      <c r="AZ4" s="54"/>
      <c r="BA4" s="54"/>
      <c r="BB4" s="54"/>
      <c r="BC4" s="55"/>
    </row>
    <row r="5" spans="1:112" x14ac:dyDescent="0.25">
      <c r="A5" s="39">
        <v>4900</v>
      </c>
      <c r="B5" t="s">
        <v>169</v>
      </c>
      <c r="E5" s="57"/>
      <c r="F5" s="57"/>
      <c r="G5" s="57"/>
      <c r="H5" s="57"/>
      <c r="I5" s="61">
        <v>-858</v>
      </c>
      <c r="J5" s="57"/>
      <c r="K5" s="57"/>
      <c r="L5" s="57"/>
      <c r="M5" s="57"/>
      <c r="N5" s="57"/>
      <c r="O5" s="57"/>
      <c r="P5" s="57"/>
      <c r="Q5" s="3">
        <f t="shared" ref="Q5" si="0">S5-SUM(E5:P5)</f>
        <v>0</v>
      </c>
      <c r="S5" s="3">
        <f t="shared" ref="S5:S35" si="1">+AT5</f>
        <v>-858</v>
      </c>
      <c r="U5" s="3">
        <f>ROUND(E5,0)</f>
        <v>0</v>
      </c>
      <c r="V5" s="3">
        <f>ROUND(F5+G5,0)</f>
        <v>0</v>
      </c>
      <c r="W5" s="3">
        <f>ROUND(H5,0)</f>
        <v>0</v>
      </c>
      <c r="X5" s="3">
        <f>ROUND(I5+J5,0)</f>
        <v>-858</v>
      </c>
      <c r="Y5" s="3">
        <f>ROUND(K5+L5+M5+N5,0)</f>
        <v>0</v>
      </c>
      <c r="Z5" s="3">
        <f>ROUND(P5+O5,0)</f>
        <v>0</v>
      </c>
      <c r="AA5" s="3">
        <f t="shared" ref="AA5" si="2">SUM(U5:Z5)</f>
        <v>-858</v>
      </c>
      <c r="AB5" s="3">
        <f t="shared" ref="AB5" si="3">AA5-S5</f>
        <v>0</v>
      </c>
      <c r="AD5" s="3">
        <f t="shared" ref="AD5:AD35" si="4">ROUND(AR5-AQ5,0)</f>
        <v>0</v>
      </c>
      <c r="AE5" s="3">
        <f t="shared" ref="AE5:AE35" si="5">ROUND(AS5-AR5,0)</f>
        <v>0</v>
      </c>
      <c r="AF5" s="3">
        <f t="shared" ref="AF5:AF35" si="6">ROUND(AT5-AS5,0)</f>
        <v>-858</v>
      </c>
      <c r="AG5" s="3">
        <f t="shared" ref="AG5:AG35" si="7">ROUND(AU5-AT5,0)</f>
        <v>858</v>
      </c>
      <c r="AH5" s="3">
        <f t="shared" ref="AH5:AH35" si="8">ROUND(AV5-AU5,0)</f>
        <v>0</v>
      </c>
      <c r="AI5" s="3">
        <f t="shared" ref="AI5:AI35" si="9">ROUND(AW5-AV5,0)</f>
        <v>0</v>
      </c>
      <c r="AJ5" s="3">
        <f t="shared" ref="AJ5:AJ19" si="10">ROUND(AX5-AW5,0)</f>
        <v>0</v>
      </c>
      <c r="AK5" s="3">
        <f t="shared" ref="AK5:AO20" si="11">ROUND(AY5-AX5,0)</f>
        <v>0</v>
      </c>
      <c r="AL5" s="3">
        <f t="shared" si="11"/>
        <v>0</v>
      </c>
      <c r="AM5" s="3">
        <f t="shared" si="11"/>
        <v>0</v>
      </c>
      <c r="AN5" s="3">
        <f t="shared" si="11"/>
        <v>0</v>
      </c>
      <c r="AO5" s="3">
        <f t="shared" si="11"/>
        <v>0</v>
      </c>
      <c r="AP5" s="3">
        <f t="shared" ref="AP5" si="12">SUM(AD5:AO5)</f>
        <v>0</v>
      </c>
      <c r="AR5" s="56"/>
      <c r="AS5" s="56"/>
      <c r="AT5" s="56">
        <v>-858</v>
      </c>
      <c r="AU5" s="56"/>
      <c r="AV5" s="56"/>
      <c r="AW5" s="56"/>
      <c r="AX5" s="56"/>
      <c r="AY5" s="56"/>
      <c r="AZ5" s="56"/>
      <c r="BA5" s="56"/>
      <c r="BB5" s="56"/>
      <c r="BC5" s="56"/>
      <c r="BD5" s="4"/>
      <c r="BE5" s="4">
        <f>+AT5-BF5</f>
        <v>-858</v>
      </c>
      <c r="BF5" s="36">
        <f>+BK5+BL5+BM5</f>
        <v>0</v>
      </c>
      <c r="BG5" s="36">
        <f>CR5</f>
        <v>-100</v>
      </c>
      <c r="BH5" s="36">
        <f>BF5-BG5</f>
        <v>100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CB5" s="3">
        <v>0</v>
      </c>
      <c r="CC5" s="3">
        <v>0</v>
      </c>
      <c r="CD5" s="3">
        <v>-100</v>
      </c>
      <c r="CE5" s="3">
        <v>-70</v>
      </c>
      <c r="CF5" s="3">
        <v>0</v>
      </c>
      <c r="CG5" s="3">
        <v>0</v>
      </c>
      <c r="CH5" s="3">
        <v>0</v>
      </c>
      <c r="CI5" s="3">
        <v>0</v>
      </c>
      <c r="CJ5" s="3">
        <v>-4230</v>
      </c>
      <c r="CK5" s="3">
        <v>4230</v>
      </c>
      <c r="CL5" s="3">
        <v>0</v>
      </c>
      <c r="CM5" s="3">
        <v>100</v>
      </c>
      <c r="CN5" s="3">
        <v>-70</v>
      </c>
      <c r="CP5" s="3"/>
      <c r="CQ5" s="3"/>
      <c r="CR5" s="3">
        <v>-100</v>
      </c>
      <c r="CS5" s="3">
        <v>-170</v>
      </c>
      <c r="CT5" s="3">
        <v>-170</v>
      </c>
      <c r="CU5" s="3">
        <v>-170</v>
      </c>
      <c r="CV5" s="3">
        <v>-170</v>
      </c>
      <c r="CW5" s="3">
        <v>-170</v>
      </c>
      <c r="CX5" s="3">
        <v>-4400</v>
      </c>
      <c r="CY5" s="3">
        <v>-170</v>
      </c>
      <c r="CZ5" s="3">
        <v>-170</v>
      </c>
      <c r="DA5" s="36">
        <v>-70</v>
      </c>
      <c r="DB5" s="4"/>
      <c r="DH5" t="s">
        <v>246</v>
      </c>
    </row>
    <row r="6" spans="1:112" x14ac:dyDescent="0.25">
      <c r="A6" s="39">
        <v>40100</v>
      </c>
      <c r="B6" t="s">
        <v>15</v>
      </c>
      <c r="C6" s="7">
        <f>-E6/14</f>
        <v>751</v>
      </c>
      <c r="E6" s="61">
        <f>-10500-14</f>
        <v>-10514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3">
        <f>S6-SUM(E6:P6)</f>
        <v>0</v>
      </c>
      <c r="S6" s="3">
        <f t="shared" si="1"/>
        <v>-10514</v>
      </c>
      <c r="T6" s="1"/>
      <c r="U6" s="3">
        <f t="shared" ref="U6:U35" si="13">ROUND(E6,0)</f>
        <v>-10514</v>
      </c>
      <c r="V6" s="3">
        <f t="shared" ref="V6:V35" si="14">ROUND(F6+G6,0)</f>
        <v>0</v>
      </c>
      <c r="W6" s="3">
        <f t="shared" ref="W6:W35" si="15">ROUND(H6,0)</f>
        <v>0</v>
      </c>
      <c r="X6" s="3">
        <f t="shared" ref="X6:X35" si="16">ROUND(I6+J6,0)</f>
        <v>0</v>
      </c>
      <c r="Y6" s="3">
        <f t="shared" ref="Y6:Y35" si="17">ROUND(K6+L6+M6+N6,0)</f>
        <v>0</v>
      </c>
      <c r="Z6" s="3">
        <f t="shared" ref="Z6:Z35" si="18">ROUND(P6+O6,0)</f>
        <v>0</v>
      </c>
      <c r="AA6" s="3">
        <f>SUM(U6:Z6)</f>
        <v>-10514</v>
      </c>
      <c r="AB6" s="3">
        <f>AA6-S6</f>
        <v>0</v>
      </c>
      <c r="AD6" s="3">
        <f t="shared" si="4"/>
        <v>-14</v>
      </c>
      <c r="AE6" s="3">
        <f>ROUND(AS6-AR6,0)</f>
        <v>-434</v>
      </c>
      <c r="AF6" s="3">
        <f>ROUND(AT6-AS6,0)</f>
        <v>-10066</v>
      </c>
      <c r="AG6" s="3">
        <f t="shared" si="7"/>
        <v>10514</v>
      </c>
      <c r="AH6" s="3">
        <f t="shared" si="8"/>
        <v>0</v>
      </c>
      <c r="AI6" s="3">
        <f t="shared" si="9"/>
        <v>0</v>
      </c>
      <c r="AJ6" s="3">
        <f t="shared" si="10"/>
        <v>0</v>
      </c>
      <c r="AK6" s="3">
        <f t="shared" si="11"/>
        <v>0</v>
      </c>
      <c r="AL6" s="3">
        <f t="shared" si="11"/>
        <v>0</v>
      </c>
      <c r="AM6" s="3">
        <f t="shared" si="11"/>
        <v>0</v>
      </c>
      <c r="AN6" s="3">
        <f t="shared" si="11"/>
        <v>0</v>
      </c>
      <c r="AO6" s="3">
        <f t="shared" si="11"/>
        <v>0</v>
      </c>
      <c r="AP6" s="3">
        <f>SUM(AD6:AO6)</f>
        <v>0</v>
      </c>
      <c r="AR6" s="56">
        <v>-14</v>
      </c>
      <c r="AS6" s="56">
        <v>-448</v>
      </c>
      <c r="AT6" s="56">
        <v>-10514</v>
      </c>
      <c r="AU6" s="56"/>
      <c r="AV6" s="56"/>
      <c r="AW6" s="56"/>
      <c r="AX6" s="56"/>
      <c r="AY6" s="56"/>
      <c r="AZ6" s="56"/>
      <c r="BA6" s="56"/>
      <c r="BB6" s="56"/>
      <c r="BC6" s="56"/>
      <c r="BD6" s="4"/>
      <c r="BE6" s="4">
        <f t="shared" ref="BE6:BE35" si="19">+AT6-BF6</f>
        <v>2352</v>
      </c>
      <c r="BF6" s="36">
        <f>+BK6+BL6+BM6</f>
        <v>-12866</v>
      </c>
      <c r="BG6" s="36">
        <f>CR6</f>
        <v>-9200</v>
      </c>
      <c r="BH6" s="36">
        <f t="shared" ref="BH6:BH35" si="20">BF6-BG6</f>
        <v>-3666</v>
      </c>
      <c r="BK6" s="3">
        <v>-56</v>
      </c>
      <c r="BL6" s="3">
        <v>-448</v>
      </c>
      <c r="BM6" s="3">
        <v>-12362</v>
      </c>
      <c r="BN6" s="3">
        <v>-7715</v>
      </c>
      <c r="BO6" s="3">
        <v>-7770</v>
      </c>
      <c r="BP6" s="3">
        <v>-737</v>
      </c>
      <c r="BQ6" s="3">
        <v>93</v>
      </c>
      <c r="BR6" s="3">
        <v>0</v>
      </c>
      <c r="BS6" s="3">
        <v>0</v>
      </c>
      <c r="BT6" s="3">
        <v>-14</v>
      </c>
      <c r="BU6" s="3">
        <v>0</v>
      </c>
      <c r="BV6" s="3">
        <v>0</v>
      </c>
      <c r="BW6" s="3">
        <v>-29009</v>
      </c>
      <c r="CB6" s="3">
        <v>0</v>
      </c>
      <c r="CC6" s="3">
        <v>-336</v>
      </c>
      <c r="CD6" s="3">
        <v>-8864</v>
      </c>
      <c r="CE6" s="3">
        <v>-6951</v>
      </c>
      <c r="CF6" s="3">
        <v>-11662</v>
      </c>
      <c r="CG6" s="3">
        <v>-3400</v>
      </c>
      <c r="CH6" s="3">
        <v>0</v>
      </c>
      <c r="CI6" s="3">
        <v>0</v>
      </c>
      <c r="CJ6" s="3">
        <v>3302</v>
      </c>
      <c r="CK6" s="3">
        <v>0</v>
      </c>
      <c r="CL6" s="3">
        <v>0</v>
      </c>
      <c r="CM6" s="3">
        <v>-635</v>
      </c>
      <c r="CN6" s="3">
        <v>-28546</v>
      </c>
      <c r="CP6" s="3"/>
      <c r="CQ6" s="3">
        <v>-336</v>
      </c>
      <c r="CR6" s="3">
        <v>-9200</v>
      </c>
      <c r="CS6" s="3">
        <v>-16151</v>
      </c>
      <c r="CT6" s="3">
        <v>-27813</v>
      </c>
      <c r="CU6" s="3">
        <v>-31213</v>
      </c>
      <c r="CV6" s="3">
        <v>-31213</v>
      </c>
      <c r="CW6" s="3">
        <v>-31213</v>
      </c>
      <c r="CX6" s="3">
        <v>-27911</v>
      </c>
      <c r="CY6" s="3">
        <v>-27911</v>
      </c>
      <c r="CZ6" s="3">
        <v>-27911</v>
      </c>
      <c r="DA6" s="36">
        <v>-28546</v>
      </c>
      <c r="DB6" s="4"/>
    </row>
    <row r="7" spans="1:112" ht="30" x14ac:dyDescent="0.25">
      <c r="A7" s="39">
        <v>40101</v>
      </c>
      <c r="B7" t="s">
        <v>16</v>
      </c>
      <c r="C7" s="7">
        <f>-E7/56</f>
        <v>178</v>
      </c>
      <c r="E7" s="61">
        <v>-9968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3">
        <f t="shared" ref="Q7:Q83" si="21">S7-SUM(E7:P7)</f>
        <v>0</v>
      </c>
      <c r="S7" s="3">
        <f t="shared" si="1"/>
        <v>-9968</v>
      </c>
      <c r="T7" s="1"/>
      <c r="U7" s="3">
        <f t="shared" si="13"/>
        <v>-9968</v>
      </c>
      <c r="V7" s="3">
        <f t="shared" si="14"/>
        <v>0</v>
      </c>
      <c r="W7" s="3">
        <f t="shared" si="15"/>
        <v>0</v>
      </c>
      <c r="X7" s="3">
        <f t="shared" si="16"/>
        <v>0</v>
      </c>
      <c r="Y7" s="3">
        <f t="shared" si="17"/>
        <v>0</v>
      </c>
      <c r="Z7" s="3">
        <f t="shared" si="18"/>
        <v>0</v>
      </c>
      <c r="AA7" s="3">
        <f t="shared" ref="AA7:AA35" si="22">SUM(U7:Z7)</f>
        <v>-9968</v>
      </c>
      <c r="AB7" s="3">
        <f t="shared" ref="AB7:AB35" si="23">AA7-S7</f>
        <v>0</v>
      </c>
      <c r="AD7" s="3">
        <f t="shared" si="4"/>
        <v>-112</v>
      </c>
      <c r="AE7" s="3">
        <f t="shared" si="5"/>
        <v>-616</v>
      </c>
      <c r="AF7" s="3">
        <f t="shared" si="6"/>
        <v>-9240</v>
      </c>
      <c r="AG7" s="3">
        <f t="shared" si="7"/>
        <v>9968</v>
      </c>
      <c r="AH7" s="3">
        <f t="shared" si="8"/>
        <v>0</v>
      </c>
      <c r="AI7" s="3">
        <f t="shared" si="9"/>
        <v>0</v>
      </c>
      <c r="AJ7" s="3">
        <f t="shared" si="10"/>
        <v>0</v>
      </c>
      <c r="AK7" s="3">
        <f t="shared" si="11"/>
        <v>0</v>
      </c>
      <c r="AL7" s="3">
        <f t="shared" si="11"/>
        <v>0</v>
      </c>
      <c r="AM7" s="3">
        <f t="shared" si="11"/>
        <v>0</v>
      </c>
      <c r="AN7" s="3">
        <f t="shared" si="11"/>
        <v>0</v>
      </c>
      <c r="AO7" s="3">
        <f t="shared" si="11"/>
        <v>0</v>
      </c>
      <c r="AP7" s="3">
        <f t="shared" ref="AP7:AP35" si="24">SUM(AD7:AO7)</f>
        <v>0</v>
      </c>
      <c r="AR7" s="56">
        <v>-112</v>
      </c>
      <c r="AS7" s="56">
        <v>-728</v>
      </c>
      <c r="AT7" s="56">
        <v>-9968</v>
      </c>
      <c r="AU7" s="56"/>
      <c r="AV7" s="56"/>
      <c r="AW7" s="56"/>
      <c r="AX7" s="56"/>
      <c r="AY7" s="56"/>
      <c r="AZ7" s="56"/>
      <c r="BA7" s="56"/>
      <c r="BB7" s="56"/>
      <c r="BC7" s="56"/>
      <c r="BD7" s="4"/>
      <c r="BE7" s="4">
        <f t="shared" si="19"/>
        <v>-784</v>
      </c>
      <c r="BF7" s="36">
        <f t="shared" ref="BF7:BF35" si="25">+BK7+BL7+BM7</f>
        <v>-9184</v>
      </c>
      <c r="BG7" s="36">
        <f t="shared" ref="BG7:BG35" si="26">CR7</f>
        <v>-6543</v>
      </c>
      <c r="BH7" s="36">
        <f t="shared" si="20"/>
        <v>-2641</v>
      </c>
      <c r="BK7" s="3">
        <v>0</v>
      </c>
      <c r="BL7" s="3">
        <v>-448</v>
      </c>
      <c r="BM7" s="3">
        <v>-8736</v>
      </c>
      <c r="BN7" s="3">
        <v>-3248</v>
      </c>
      <c r="BO7" s="3">
        <v>-2128</v>
      </c>
      <c r="BP7" s="3">
        <v>-112</v>
      </c>
      <c r="BQ7" s="3">
        <v>-1008</v>
      </c>
      <c r="BR7" s="3">
        <v>0</v>
      </c>
      <c r="BS7" s="3">
        <v>0</v>
      </c>
      <c r="BT7" s="3">
        <v>0</v>
      </c>
      <c r="BU7" s="3">
        <v>0</v>
      </c>
      <c r="BV7" s="3">
        <v>60</v>
      </c>
      <c r="BW7" s="3">
        <v>-15620</v>
      </c>
      <c r="CB7" s="3">
        <v>0</v>
      </c>
      <c r="CC7" s="3">
        <v>-672</v>
      </c>
      <c r="CD7" s="3">
        <v>-5871</v>
      </c>
      <c r="CE7" s="3">
        <v>-3192</v>
      </c>
      <c r="CF7" s="3">
        <v>-3976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762</v>
      </c>
      <c r="CN7" s="3">
        <v>-12949</v>
      </c>
      <c r="CP7" s="3"/>
      <c r="CQ7" s="3">
        <v>-672</v>
      </c>
      <c r="CR7" s="3">
        <v>-6543</v>
      </c>
      <c r="CS7" s="3">
        <v>-9735</v>
      </c>
      <c r="CT7" s="3">
        <v>-13711</v>
      </c>
      <c r="CU7" s="3">
        <v>-13711</v>
      </c>
      <c r="CV7" s="3">
        <v>-13711</v>
      </c>
      <c r="CW7" s="3">
        <v>-13711</v>
      </c>
      <c r="CX7" s="3">
        <v>-13711</v>
      </c>
      <c r="CY7" s="3">
        <v>-13711</v>
      </c>
      <c r="CZ7" s="3">
        <v>-13711</v>
      </c>
      <c r="DA7" s="36">
        <v>-12949</v>
      </c>
      <c r="DB7" s="4" t="s">
        <v>179</v>
      </c>
    </row>
    <row r="8" spans="1:112" x14ac:dyDescent="0.25">
      <c r="A8" s="39">
        <v>40105</v>
      </c>
      <c r="B8" t="s">
        <v>17</v>
      </c>
      <c r="C8" s="7">
        <f>-E8/19</f>
        <v>319</v>
      </c>
      <c r="E8" s="61">
        <v>-6061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3">
        <f t="shared" si="21"/>
        <v>0</v>
      </c>
      <c r="S8" s="3">
        <f t="shared" si="1"/>
        <v>-6061</v>
      </c>
      <c r="T8" s="1"/>
      <c r="U8" s="3">
        <f t="shared" si="13"/>
        <v>-6061</v>
      </c>
      <c r="V8" s="3">
        <f t="shared" si="14"/>
        <v>0</v>
      </c>
      <c r="W8" s="3">
        <f t="shared" si="15"/>
        <v>0</v>
      </c>
      <c r="X8" s="3">
        <f t="shared" si="16"/>
        <v>0</v>
      </c>
      <c r="Y8" s="3">
        <f t="shared" si="17"/>
        <v>0</v>
      </c>
      <c r="Z8" s="3">
        <f t="shared" si="18"/>
        <v>0</v>
      </c>
      <c r="AA8" s="3">
        <f t="shared" si="22"/>
        <v>-6061</v>
      </c>
      <c r="AB8" s="3">
        <f t="shared" si="23"/>
        <v>0</v>
      </c>
      <c r="AD8" s="3">
        <f t="shared" si="4"/>
        <v>-2489</v>
      </c>
      <c r="AE8" s="3">
        <f t="shared" si="5"/>
        <v>-2147</v>
      </c>
      <c r="AF8" s="3">
        <f t="shared" si="6"/>
        <v>-1425</v>
      </c>
      <c r="AG8" s="3">
        <f t="shared" si="7"/>
        <v>6061</v>
      </c>
      <c r="AH8" s="3">
        <f t="shared" si="8"/>
        <v>0</v>
      </c>
      <c r="AI8" s="3">
        <f t="shared" si="9"/>
        <v>0</v>
      </c>
      <c r="AJ8" s="3">
        <f t="shared" si="10"/>
        <v>0</v>
      </c>
      <c r="AK8" s="3">
        <f t="shared" si="11"/>
        <v>0</v>
      </c>
      <c r="AL8" s="3">
        <f t="shared" si="11"/>
        <v>0</v>
      </c>
      <c r="AM8" s="3">
        <f t="shared" si="11"/>
        <v>0</v>
      </c>
      <c r="AN8" s="3">
        <f t="shared" si="11"/>
        <v>0</v>
      </c>
      <c r="AO8" s="3">
        <f t="shared" si="11"/>
        <v>0</v>
      </c>
      <c r="AP8" s="3">
        <f t="shared" si="24"/>
        <v>0</v>
      </c>
      <c r="AR8" s="56">
        <v>-2489</v>
      </c>
      <c r="AS8" s="56">
        <v>-4636</v>
      </c>
      <c r="AT8" s="56">
        <v>-6061</v>
      </c>
      <c r="AU8" s="56"/>
      <c r="AV8" s="56"/>
      <c r="AW8" s="56"/>
      <c r="AX8" s="56"/>
      <c r="AY8" s="56"/>
      <c r="AZ8" s="56"/>
      <c r="BA8" s="56"/>
      <c r="BB8" s="56"/>
      <c r="BC8" s="56"/>
      <c r="BD8" s="4"/>
      <c r="BE8" s="4">
        <f t="shared" si="19"/>
        <v>-399</v>
      </c>
      <c r="BF8" s="36">
        <f t="shared" si="25"/>
        <v>-5662</v>
      </c>
      <c r="BG8" s="36">
        <f t="shared" si="26"/>
        <v>-5480</v>
      </c>
      <c r="BH8" s="36">
        <f t="shared" si="20"/>
        <v>-182</v>
      </c>
      <c r="BK8" s="3">
        <v>-1482</v>
      </c>
      <c r="BL8" s="3">
        <v>-2356</v>
      </c>
      <c r="BM8" s="3">
        <v>-1824</v>
      </c>
      <c r="BN8" s="3">
        <v>-2527</v>
      </c>
      <c r="BO8" s="3">
        <v>-4579</v>
      </c>
      <c r="BP8" s="3">
        <v>-2071</v>
      </c>
      <c r="BQ8" s="3">
        <v>-2147</v>
      </c>
      <c r="BR8" s="3">
        <v>-1672</v>
      </c>
      <c r="BS8" s="3">
        <v>-1026</v>
      </c>
      <c r="BT8" s="3">
        <v>-779</v>
      </c>
      <c r="BU8" s="3">
        <v>-1254</v>
      </c>
      <c r="BV8" s="3">
        <v>-2603</v>
      </c>
      <c r="BW8" s="3">
        <v>-24320</v>
      </c>
      <c r="CB8" s="3">
        <v>-1809</v>
      </c>
      <c r="CC8" s="3">
        <v>-2033</v>
      </c>
      <c r="CD8" s="3">
        <v>-1638</v>
      </c>
      <c r="CE8" s="3">
        <v>-2375</v>
      </c>
      <c r="CF8" s="3">
        <v>-3861</v>
      </c>
      <c r="CG8" s="3">
        <v>-2268</v>
      </c>
      <c r="CH8" s="3">
        <v>-2033</v>
      </c>
      <c r="CI8" s="3">
        <v>-1615</v>
      </c>
      <c r="CJ8" s="3">
        <v>-3477</v>
      </c>
      <c r="CK8" s="3">
        <v>-969</v>
      </c>
      <c r="CL8" s="3">
        <v>-931</v>
      </c>
      <c r="CM8" s="3">
        <v>781</v>
      </c>
      <c r="CN8" s="3">
        <v>-22228</v>
      </c>
      <c r="CP8" s="3">
        <v>-1809</v>
      </c>
      <c r="CQ8" s="3">
        <v>-3842</v>
      </c>
      <c r="CR8" s="3">
        <v>-5480</v>
      </c>
      <c r="CS8" s="3">
        <v>-7855</v>
      </c>
      <c r="CT8" s="3">
        <v>-11716</v>
      </c>
      <c r="CU8" s="3">
        <v>-13984</v>
      </c>
      <c r="CV8" s="3">
        <v>-16017</v>
      </c>
      <c r="CW8" s="3">
        <v>-17632</v>
      </c>
      <c r="CX8" s="3">
        <v>-21109</v>
      </c>
      <c r="CY8" s="3">
        <v>-22078</v>
      </c>
      <c r="CZ8" s="3">
        <v>-23009</v>
      </c>
      <c r="DA8" s="36">
        <v>-22228</v>
      </c>
      <c r="DB8" s="4"/>
    </row>
    <row r="9" spans="1:112" x14ac:dyDescent="0.25">
      <c r="A9" s="39">
        <v>40110</v>
      </c>
      <c r="B9" t="s">
        <v>18</v>
      </c>
      <c r="C9" s="7">
        <f>-E9/61</f>
        <v>35</v>
      </c>
      <c r="E9" s="61">
        <v>-2135</v>
      </c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3">
        <f t="shared" si="21"/>
        <v>0</v>
      </c>
      <c r="S9" s="3">
        <f t="shared" si="1"/>
        <v>-2135</v>
      </c>
      <c r="T9" s="1"/>
      <c r="U9" s="3">
        <f t="shared" si="13"/>
        <v>-2135</v>
      </c>
      <c r="V9" s="3">
        <f t="shared" si="14"/>
        <v>0</v>
      </c>
      <c r="W9" s="3">
        <f t="shared" si="15"/>
        <v>0</v>
      </c>
      <c r="X9" s="3">
        <f t="shared" si="16"/>
        <v>0</v>
      </c>
      <c r="Y9" s="3">
        <f t="shared" si="17"/>
        <v>0</v>
      </c>
      <c r="Z9" s="3">
        <f t="shared" si="18"/>
        <v>0</v>
      </c>
      <c r="AA9" s="3">
        <f t="shared" si="22"/>
        <v>-2135</v>
      </c>
      <c r="AB9" s="3">
        <f t="shared" si="23"/>
        <v>0</v>
      </c>
      <c r="AD9" s="3">
        <f t="shared" si="4"/>
        <v>-1220</v>
      </c>
      <c r="AE9" s="3">
        <f t="shared" si="5"/>
        <v>-610</v>
      </c>
      <c r="AF9" s="3">
        <f t="shared" si="6"/>
        <v>-305</v>
      </c>
      <c r="AG9" s="3">
        <f t="shared" si="7"/>
        <v>2135</v>
      </c>
      <c r="AH9" s="3">
        <f t="shared" si="8"/>
        <v>0</v>
      </c>
      <c r="AI9" s="3">
        <f t="shared" si="9"/>
        <v>0</v>
      </c>
      <c r="AJ9" s="3">
        <f t="shared" si="10"/>
        <v>0</v>
      </c>
      <c r="AK9" s="3">
        <f t="shared" si="11"/>
        <v>0</v>
      </c>
      <c r="AL9" s="3">
        <f t="shared" si="11"/>
        <v>0</v>
      </c>
      <c r="AM9" s="3">
        <f t="shared" si="11"/>
        <v>0</v>
      </c>
      <c r="AN9" s="3">
        <f t="shared" si="11"/>
        <v>0</v>
      </c>
      <c r="AO9" s="3">
        <f t="shared" si="11"/>
        <v>0</v>
      </c>
      <c r="AP9" s="3">
        <f t="shared" si="24"/>
        <v>0</v>
      </c>
      <c r="AR9" s="56">
        <v>-1220</v>
      </c>
      <c r="AS9" s="56">
        <v>-1830</v>
      </c>
      <c r="AT9" s="56">
        <v>-2135</v>
      </c>
      <c r="AU9" s="56"/>
      <c r="AV9" s="56"/>
      <c r="AW9" s="56"/>
      <c r="AX9" s="56"/>
      <c r="AY9" s="56"/>
      <c r="AZ9" s="56"/>
      <c r="BA9" s="56"/>
      <c r="BB9" s="56"/>
      <c r="BC9" s="56"/>
      <c r="BD9" s="4"/>
      <c r="BE9" s="4">
        <f t="shared" si="19"/>
        <v>-854</v>
      </c>
      <c r="BF9" s="36">
        <f t="shared" si="25"/>
        <v>-1281</v>
      </c>
      <c r="BG9" s="36">
        <f t="shared" si="26"/>
        <v>-1037</v>
      </c>
      <c r="BH9" s="36">
        <f t="shared" si="20"/>
        <v>-244</v>
      </c>
      <c r="BK9" s="3">
        <v>-366</v>
      </c>
      <c r="BL9" s="3">
        <v>-305</v>
      </c>
      <c r="BM9" s="3">
        <v>-610</v>
      </c>
      <c r="BN9" s="3">
        <v>-732</v>
      </c>
      <c r="BO9" s="3">
        <v>-854</v>
      </c>
      <c r="BP9" s="3">
        <v>-610</v>
      </c>
      <c r="BQ9" s="3">
        <v>-366</v>
      </c>
      <c r="BR9" s="3">
        <v>-671</v>
      </c>
      <c r="BS9" s="3">
        <v>-488</v>
      </c>
      <c r="BT9" s="3">
        <v>-549</v>
      </c>
      <c r="BU9" s="3">
        <v>-610</v>
      </c>
      <c r="BV9" s="3">
        <v>727</v>
      </c>
      <c r="BW9" s="3">
        <v>-5434</v>
      </c>
      <c r="CB9" s="3">
        <v>-610</v>
      </c>
      <c r="CC9" s="3">
        <v>-305</v>
      </c>
      <c r="CD9" s="3">
        <v>-122</v>
      </c>
      <c r="CE9" s="3">
        <v>-366</v>
      </c>
      <c r="CF9" s="3">
        <v>-996</v>
      </c>
      <c r="CG9" s="3">
        <v>0</v>
      </c>
      <c r="CH9" s="3">
        <v>-1159</v>
      </c>
      <c r="CI9" s="3">
        <v>-915</v>
      </c>
      <c r="CJ9" s="3">
        <v>-1586</v>
      </c>
      <c r="CK9" s="3">
        <v>-610</v>
      </c>
      <c r="CL9" s="3">
        <v>-732</v>
      </c>
      <c r="CM9" s="3">
        <v>4083</v>
      </c>
      <c r="CN9" s="3">
        <v>-3318</v>
      </c>
      <c r="CP9" s="3">
        <v>-610</v>
      </c>
      <c r="CQ9" s="3">
        <v>-915</v>
      </c>
      <c r="CR9" s="3">
        <v>-1037</v>
      </c>
      <c r="CS9" s="3">
        <v>-1403</v>
      </c>
      <c r="CT9" s="3">
        <v>-2399</v>
      </c>
      <c r="CU9" s="3">
        <v>-2399</v>
      </c>
      <c r="CV9" s="3">
        <v>-3558</v>
      </c>
      <c r="CW9" s="3">
        <v>-4473</v>
      </c>
      <c r="CX9" s="3">
        <v>-6059</v>
      </c>
      <c r="CY9" s="3">
        <v>-6669</v>
      </c>
      <c r="CZ9" s="3">
        <v>-7401</v>
      </c>
      <c r="DA9" s="36">
        <v>-3318</v>
      </c>
      <c r="DB9" s="4"/>
    </row>
    <row r="10" spans="1:112" x14ac:dyDescent="0.25">
      <c r="A10" s="39">
        <v>40140</v>
      </c>
      <c r="B10" t="s">
        <v>19</v>
      </c>
      <c r="C10" s="7">
        <f>-E10/5</f>
        <v>126</v>
      </c>
      <c r="E10" s="61">
        <v>-630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3">
        <f t="shared" si="21"/>
        <v>0</v>
      </c>
      <c r="S10" s="3">
        <f t="shared" si="1"/>
        <v>-630</v>
      </c>
      <c r="U10" s="3">
        <f t="shared" si="13"/>
        <v>-630</v>
      </c>
      <c r="V10" s="3">
        <f t="shared" si="14"/>
        <v>0</v>
      </c>
      <c r="W10" s="3">
        <f t="shared" si="15"/>
        <v>0</v>
      </c>
      <c r="X10" s="3">
        <f t="shared" si="16"/>
        <v>0</v>
      </c>
      <c r="Y10" s="3">
        <f t="shared" si="17"/>
        <v>0</v>
      </c>
      <c r="Z10" s="3">
        <f t="shared" si="18"/>
        <v>0</v>
      </c>
      <c r="AA10" s="3">
        <f t="shared" si="22"/>
        <v>-630</v>
      </c>
      <c r="AB10" s="3">
        <f t="shared" si="23"/>
        <v>0</v>
      </c>
      <c r="AD10" s="3">
        <f t="shared" si="4"/>
        <v>-40</v>
      </c>
      <c r="AE10" s="3">
        <f t="shared" si="5"/>
        <v>-55</v>
      </c>
      <c r="AF10" s="3">
        <f t="shared" si="6"/>
        <v>-535</v>
      </c>
      <c r="AG10" s="3">
        <f t="shared" si="7"/>
        <v>630</v>
      </c>
      <c r="AH10" s="3">
        <f t="shared" si="8"/>
        <v>0</v>
      </c>
      <c r="AI10" s="3">
        <f t="shared" si="9"/>
        <v>0</v>
      </c>
      <c r="AJ10" s="3">
        <f t="shared" si="10"/>
        <v>0</v>
      </c>
      <c r="AK10" s="3">
        <f t="shared" si="11"/>
        <v>0</v>
      </c>
      <c r="AL10" s="3">
        <f t="shared" si="11"/>
        <v>0</v>
      </c>
      <c r="AM10" s="3">
        <f t="shared" si="11"/>
        <v>0</v>
      </c>
      <c r="AN10" s="3">
        <f t="shared" si="11"/>
        <v>0</v>
      </c>
      <c r="AO10" s="3">
        <f t="shared" si="11"/>
        <v>0</v>
      </c>
      <c r="AP10" s="3">
        <f t="shared" si="24"/>
        <v>0</v>
      </c>
      <c r="AR10" s="56">
        <v>-40</v>
      </c>
      <c r="AS10" s="56">
        <v>-95</v>
      </c>
      <c r="AT10" s="56">
        <v>-630</v>
      </c>
      <c r="AU10" s="56"/>
      <c r="AV10" s="56"/>
      <c r="AW10" s="56"/>
      <c r="AX10" s="56"/>
      <c r="AY10" s="56"/>
      <c r="AZ10" s="56"/>
      <c r="BA10" s="56"/>
      <c r="BB10" s="56"/>
      <c r="BC10" s="56"/>
      <c r="BD10" s="4"/>
      <c r="BE10" s="4">
        <f t="shared" si="19"/>
        <v>95</v>
      </c>
      <c r="BF10" s="36">
        <f t="shared" si="25"/>
        <v>-725</v>
      </c>
      <c r="BG10" s="36">
        <f t="shared" si="26"/>
        <v>-310</v>
      </c>
      <c r="BH10" s="36">
        <f t="shared" si="20"/>
        <v>-415</v>
      </c>
      <c r="BK10" s="3">
        <v>-35</v>
      </c>
      <c r="BL10" s="3">
        <v>-45</v>
      </c>
      <c r="BM10" s="3">
        <v>-645</v>
      </c>
      <c r="BN10" s="3">
        <v>-345</v>
      </c>
      <c r="BO10" s="3">
        <v>-330</v>
      </c>
      <c r="BP10" s="3">
        <v>-110</v>
      </c>
      <c r="BQ10" s="3">
        <v>-55</v>
      </c>
      <c r="BR10" s="3">
        <v>-45</v>
      </c>
      <c r="BS10" s="3">
        <v>-35</v>
      </c>
      <c r="BT10" s="3">
        <v>-20</v>
      </c>
      <c r="BU10" s="3">
        <v>-25</v>
      </c>
      <c r="BV10" s="3">
        <v>-75</v>
      </c>
      <c r="BW10" s="3">
        <v>-1765</v>
      </c>
      <c r="CB10" s="3">
        <v>-20</v>
      </c>
      <c r="CC10" s="3">
        <v>-20</v>
      </c>
      <c r="CD10" s="3">
        <v>-270</v>
      </c>
      <c r="CE10" s="3">
        <v>-245</v>
      </c>
      <c r="CF10" s="3">
        <v>-500</v>
      </c>
      <c r="CG10" s="3">
        <v>-85</v>
      </c>
      <c r="CH10" s="3">
        <v>-20</v>
      </c>
      <c r="CI10" s="3">
        <v>-45</v>
      </c>
      <c r="CJ10" s="3">
        <v>-70</v>
      </c>
      <c r="CK10" s="3">
        <v>-65</v>
      </c>
      <c r="CL10" s="3">
        <v>-30</v>
      </c>
      <c r="CM10" s="3">
        <v>-10</v>
      </c>
      <c r="CN10" s="3">
        <v>-1380</v>
      </c>
      <c r="CP10" s="3">
        <v>-20</v>
      </c>
      <c r="CQ10" s="3">
        <v>-40</v>
      </c>
      <c r="CR10" s="3">
        <v>-310</v>
      </c>
      <c r="CS10" s="3">
        <v>-555</v>
      </c>
      <c r="CT10" s="3">
        <v>-1055</v>
      </c>
      <c r="CU10" s="3">
        <v>-1140</v>
      </c>
      <c r="CV10" s="3">
        <v>-1160</v>
      </c>
      <c r="CW10" s="3">
        <v>-1205</v>
      </c>
      <c r="CX10" s="3">
        <v>-1275</v>
      </c>
      <c r="CY10" s="3">
        <v>-1340</v>
      </c>
      <c r="CZ10" s="3">
        <v>-1370</v>
      </c>
      <c r="DA10" s="36">
        <v>-1380</v>
      </c>
      <c r="DB10" s="4"/>
    </row>
    <row r="11" spans="1:112" x14ac:dyDescent="0.25">
      <c r="A11" s="39">
        <v>40150</v>
      </c>
      <c r="B11" t="s">
        <v>20</v>
      </c>
      <c r="C11" s="7">
        <f>-E11/20</f>
        <v>25.25</v>
      </c>
      <c r="E11" s="61">
        <v>-505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3">
        <f t="shared" si="21"/>
        <v>0</v>
      </c>
      <c r="S11" s="3">
        <f t="shared" si="1"/>
        <v>-505</v>
      </c>
      <c r="U11" s="3">
        <f t="shared" si="13"/>
        <v>-505</v>
      </c>
      <c r="V11" s="3">
        <f t="shared" si="14"/>
        <v>0</v>
      </c>
      <c r="W11" s="3">
        <f t="shared" si="15"/>
        <v>0</v>
      </c>
      <c r="X11" s="3">
        <f t="shared" si="16"/>
        <v>0</v>
      </c>
      <c r="Y11" s="3">
        <f t="shared" si="17"/>
        <v>0</v>
      </c>
      <c r="Z11" s="3">
        <f t="shared" si="18"/>
        <v>0</v>
      </c>
      <c r="AA11" s="3">
        <f t="shared" si="22"/>
        <v>-505</v>
      </c>
      <c r="AB11" s="3">
        <f t="shared" si="23"/>
        <v>0</v>
      </c>
      <c r="AD11" s="3">
        <f t="shared" si="4"/>
        <v>-5</v>
      </c>
      <c r="AE11" s="3">
        <f t="shared" si="5"/>
        <v>-120</v>
      </c>
      <c r="AF11" s="3">
        <f t="shared" si="6"/>
        <v>-380</v>
      </c>
      <c r="AG11" s="3">
        <f t="shared" si="7"/>
        <v>505</v>
      </c>
      <c r="AH11" s="3">
        <f t="shared" si="8"/>
        <v>0</v>
      </c>
      <c r="AI11" s="3">
        <f t="shared" si="9"/>
        <v>0</v>
      </c>
      <c r="AJ11" s="3">
        <f t="shared" si="10"/>
        <v>0</v>
      </c>
      <c r="AK11" s="3">
        <f t="shared" si="11"/>
        <v>0</v>
      </c>
      <c r="AL11" s="3">
        <f t="shared" si="11"/>
        <v>0</v>
      </c>
      <c r="AM11" s="3">
        <f t="shared" si="11"/>
        <v>0</v>
      </c>
      <c r="AN11" s="3">
        <f t="shared" si="11"/>
        <v>0</v>
      </c>
      <c r="AO11" s="3">
        <f t="shared" si="11"/>
        <v>0</v>
      </c>
      <c r="AP11" s="3">
        <f t="shared" si="24"/>
        <v>0</v>
      </c>
      <c r="AR11" s="56">
        <v>-5</v>
      </c>
      <c r="AS11" s="56">
        <v>-125</v>
      </c>
      <c r="AT11" s="56">
        <v>-505</v>
      </c>
      <c r="AU11" s="56"/>
      <c r="AV11" s="56"/>
      <c r="AW11" s="56"/>
      <c r="AX11" s="56"/>
      <c r="AY11" s="56"/>
      <c r="AZ11" s="56"/>
      <c r="BA11" s="56"/>
      <c r="BB11" s="56"/>
      <c r="BC11" s="56"/>
      <c r="BD11" s="4"/>
      <c r="BE11" s="4">
        <f t="shared" si="19"/>
        <v>-105</v>
      </c>
      <c r="BF11" s="36">
        <f t="shared" si="25"/>
        <v>-400</v>
      </c>
      <c r="BG11" s="36">
        <f t="shared" si="26"/>
        <v>-335</v>
      </c>
      <c r="BH11" s="36">
        <f t="shared" si="20"/>
        <v>-65</v>
      </c>
      <c r="BK11" s="3">
        <v>-40</v>
      </c>
      <c r="BL11" s="3">
        <v>-20</v>
      </c>
      <c r="BM11" s="3">
        <v>-340</v>
      </c>
      <c r="BN11" s="3">
        <v>-180</v>
      </c>
      <c r="BO11" s="3">
        <v>-160</v>
      </c>
      <c r="BP11" s="3">
        <v>-40</v>
      </c>
      <c r="BQ11" s="3">
        <v>-40</v>
      </c>
      <c r="BR11" s="3">
        <v>-20</v>
      </c>
      <c r="BS11" s="3">
        <v>-60</v>
      </c>
      <c r="BT11" s="3">
        <v>-20</v>
      </c>
      <c r="BU11" s="3">
        <v>0</v>
      </c>
      <c r="BV11" s="3">
        <v>91</v>
      </c>
      <c r="BW11" s="3">
        <v>-829</v>
      </c>
      <c r="CB11" s="3">
        <v>-50</v>
      </c>
      <c r="CC11" s="3">
        <v>-45</v>
      </c>
      <c r="CD11" s="3">
        <v>-240</v>
      </c>
      <c r="CE11" s="3">
        <v>-245</v>
      </c>
      <c r="CF11" s="3">
        <v>-320</v>
      </c>
      <c r="CG11" s="3">
        <v>0</v>
      </c>
      <c r="CH11" s="3">
        <v>-20</v>
      </c>
      <c r="CI11" s="3">
        <v>-55</v>
      </c>
      <c r="CJ11" s="3">
        <v>-40</v>
      </c>
      <c r="CK11" s="3">
        <v>0</v>
      </c>
      <c r="CL11" s="3">
        <v>-20</v>
      </c>
      <c r="CM11" s="3">
        <v>-10</v>
      </c>
      <c r="CN11" s="3">
        <v>-1045</v>
      </c>
      <c r="CP11" s="3">
        <v>-50</v>
      </c>
      <c r="CQ11" s="3">
        <v>-95</v>
      </c>
      <c r="CR11" s="3">
        <v>-335</v>
      </c>
      <c r="CS11" s="3">
        <v>-580</v>
      </c>
      <c r="CT11" s="3">
        <v>-900</v>
      </c>
      <c r="CU11" s="3">
        <v>-900</v>
      </c>
      <c r="CV11" s="3">
        <v>-920</v>
      </c>
      <c r="CW11" s="3">
        <v>-975</v>
      </c>
      <c r="CX11" s="3">
        <v>-1015</v>
      </c>
      <c r="CY11" s="3">
        <v>-1015</v>
      </c>
      <c r="CZ11" s="3">
        <v>-1035</v>
      </c>
      <c r="DA11" s="36">
        <v>-1045</v>
      </c>
      <c r="DB11" s="4"/>
    </row>
    <row r="12" spans="1:112" x14ac:dyDescent="0.25">
      <c r="A12" s="39">
        <v>40160</v>
      </c>
      <c r="B12" t="s">
        <v>21</v>
      </c>
      <c r="C12" s="7">
        <f>-E12/9</f>
        <v>140</v>
      </c>
      <c r="E12" s="61">
        <f>-1224-36</f>
        <v>-1260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3">
        <f t="shared" si="21"/>
        <v>0</v>
      </c>
      <c r="S12" s="3">
        <f t="shared" si="1"/>
        <v>-1260</v>
      </c>
      <c r="T12" s="1"/>
      <c r="U12" s="3">
        <f t="shared" si="13"/>
        <v>-1260</v>
      </c>
      <c r="V12" s="3">
        <f t="shared" si="14"/>
        <v>0</v>
      </c>
      <c r="W12" s="3">
        <f t="shared" si="15"/>
        <v>0</v>
      </c>
      <c r="X12" s="3">
        <f t="shared" si="16"/>
        <v>0</v>
      </c>
      <c r="Y12" s="3">
        <f t="shared" si="17"/>
        <v>0</v>
      </c>
      <c r="Z12" s="3">
        <f t="shared" si="18"/>
        <v>0</v>
      </c>
      <c r="AA12" s="3">
        <f t="shared" si="22"/>
        <v>-1260</v>
      </c>
      <c r="AB12" s="3">
        <f t="shared" si="23"/>
        <v>0</v>
      </c>
      <c r="AD12" s="3">
        <f t="shared" si="4"/>
        <v>-18</v>
      </c>
      <c r="AE12" s="3">
        <f t="shared" si="5"/>
        <v>-846</v>
      </c>
      <c r="AF12" s="3">
        <f t="shared" si="6"/>
        <v>-396</v>
      </c>
      <c r="AG12" s="3">
        <f t="shared" si="7"/>
        <v>1260</v>
      </c>
      <c r="AH12" s="3">
        <f t="shared" si="8"/>
        <v>0</v>
      </c>
      <c r="AI12" s="3">
        <f t="shared" si="9"/>
        <v>0</v>
      </c>
      <c r="AJ12" s="3">
        <f t="shared" si="10"/>
        <v>0</v>
      </c>
      <c r="AK12" s="3">
        <f t="shared" si="11"/>
        <v>0</v>
      </c>
      <c r="AL12" s="3">
        <f t="shared" si="11"/>
        <v>0</v>
      </c>
      <c r="AM12" s="3">
        <f t="shared" si="11"/>
        <v>0</v>
      </c>
      <c r="AN12" s="3">
        <f t="shared" si="11"/>
        <v>0</v>
      </c>
      <c r="AO12" s="3">
        <f t="shared" si="11"/>
        <v>0</v>
      </c>
      <c r="AP12" s="3">
        <f t="shared" si="24"/>
        <v>0</v>
      </c>
      <c r="AR12" s="56">
        <v>-18</v>
      </c>
      <c r="AS12" s="56">
        <v>-864</v>
      </c>
      <c r="AT12" s="56">
        <v>-1260</v>
      </c>
      <c r="AU12" s="56"/>
      <c r="AV12" s="56"/>
      <c r="AW12" s="56"/>
      <c r="AX12" s="56"/>
      <c r="AY12" s="56"/>
      <c r="AZ12" s="56"/>
      <c r="BA12" s="56"/>
      <c r="BB12" s="56"/>
      <c r="BC12" s="56"/>
      <c r="BD12" s="4"/>
      <c r="BE12" s="4">
        <f t="shared" si="19"/>
        <v>9</v>
      </c>
      <c r="BF12" s="36">
        <f t="shared" si="25"/>
        <v>-1269</v>
      </c>
      <c r="BG12" s="36">
        <f t="shared" si="26"/>
        <v>-711</v>
      </c>
      <c r="BH12" s="36">
        <f t="shared" si="20"/>
        <v>-558</v>
      </c>
      <c r="BK12" s="3">
        <v>-9</v>
      </c>
      <c r="BL12" s="3">
        <v>-18</v>
      </c>
      <c r="BM12" s="3">
        <v>-1242</v>
      </c>
      <c r="BN12" s="3">
        <v>-657</v>
      </c>
      <c r="BO12" s="3">
        <v>-576</v>
      </c>
      <c r="BP12" s="3">
        <v>-81</v>
      </c>
      <c r="BQ12" s="3">
        <v>-558</v>
      </c>
      <c r="BR12" s="3">
        <v>-18</v>
      </c>
      <c r="BS12" s="3">
        <v>0</v>
      </c>
      <c r="BT12" s="3">
        <v>0</v>
      </c>
      <c r="BU12" s="3">
        <v>0</v>
      </c>
      <c r="BV12" s="3">
        <v>-54</v>
      </c>
      <c r="BW12" s="3">
        <v>-3213</v>
      </c>
      <c r="CB12" s="3">
        <v>-9</v>
      </c>
      <c r="CC12" s="3">
        <v>-9</v>
      </c>
      <c r="CD12" s="3">
        <v>-693</v>
      </c>
      <c r="CE12" s="3">
        <v>-576</v>
      </c>
      <c r="CF12" s="3">
        <v>-666</v>
      </c>
      <c r="CG12" s="3">
        <v>-45</v>
      </c>
      <c r="CH12" s="3">
        <v>0</v>
      </c>
      <c r="CI12" s="3">
        <v>-9</v>
      </c>
      <c r="CJ12" s="3">
        <v>-36</v>
      </c>
      <c r="CK12" s="3">
        <v>0</v>
      </c>
      <c r="CL12" s="3">
        <v>-18</v>
      </c>
      <c r="CM12" s="3">
        <v>-42</v>
      </c>
      <c r="CN12" s="3">
        <v>-2103</v>
      </c>
      <c r="CP12" s="3">
        <v>-9</v>
      </c>
      <c r="CQ12" s="3">
        <v>-18</v>
      </c>
      <c r="CR12" s="3">
        <v>-711</v>
      </c>
      <c r="CS12" s="3">
        <v>-1287</v>
      </c>
      <c r="CT12" s="3">
        <v>-1953</v>
      </c>
      <c r="CU12" s="3">
        <v>-1998</v>
      </c>
      <c r="CV12" s="3">
        <v>-1998</v>
      </c>
      <c r="CW12" s="3">
        <v>-2007</v>
      </c>
      <c r="CX12" s="3">
        <v>-2043</v>
      </c>
      <c r="CY12" s="3">
        <v>-2043</v>
      </c>
      <c r="CZ12" s="3">
        <v>-2061</v>
      </c>
      <c r="DA12" s="36">
        <v>-2103</v>
      </c>
      <c r="DB12" s="4"/>
    </row>
    <row r="13" spans="1:112" x14ac:dyDescent="0.25">
      <c r="A13" s="39">
        <v>40165</v>
      </c>
      <c r="B13" t="s">
        <v>22</v>
      </c>
      <c r="C13" s="7">
        <f>-E13/45</f>
        <v>20</v>
      </c>
      <c r="E13" s="61">
        <v>-900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3">
        <f t="shared" si="21"/>
        <v>0</v>
      </c>
      <c r="S13" s="3">
        <f t="shared" si="1"/>
        <v>-900</v>
      </c>
      <c r="U13" s="3">
        <f t="shared" si="13"/>
        <v>-900</v>
      </c>
      <c r="V13" s="3">
        <f t="shared" si="14"/>
        <v>0</v>
      </c>
      <c r="W13" s="3">
        <f t="shared" si="15"/>
        <v>0</v>
      </c>
      <c r="X13" s="3">
        <f t="shared" si="16"/>
        <v>0</v>
      </c>
      <c r="Y13" s="3">
        <f t="shared" si="17"/>
        <v>0</v>
      </c>
      <c r="Z13" s="3">
        <f t="shared" si="18"/>
        <v>0</v>
      </c>
      <c r="AA13" s="3">
        <f t="shared" si="22"/>
        <v>-900</v>
      </c>
      <c r="AB13" s="3">
        <f t="shared" si="23"/>
        <v>0</v>
      </c>
      <c r="AD13" s="3">
        <f t="shared" si="4"/>
        <v>0</v>
      </c>
      <c r="AE13" s="3">
        <f t="shared" si="5"/>
        <v>-360</v>
      </c>
      <c r="AF13" s="3">
        <f t="shared" si="6"/>
        <v>-540</v>
      </c>
      <c r="AG13" s="3">
        <f t="shared" si="7"/>
        <v>900</v>
      </c>
      <c r="AH13" s="3">
        <f t="shared" si="8"/>
        <v>0</v>
      </c>
      <c r="AI13" s="3">
        <f t="shared" si="9"/>
        <v>0</v>
      </c>
      <c r="AJ13" s="3">
        <f t="shared" si="10"/>
        <v>0</v>
      </c>
      <c r="AK13" s="3">
        <f t="shared" si="11"/>
        <v>0</v>
      </c>
      <c r="AL13" s="3">
        <f t="shared" si="11"/>
        <v>0</v>
      </c>
      <c r="AM13" s="3">
        <f t="shared" si="11"/>
        <v>0</v>
      </c>
      <c r="AN13" s="3">
        <f t="shared" si="11"/>
        <v>0</v>
      </c>
      <c r="AO13" s="3">
        <f t="shared" si="11"/>
        <v>0</v>
      </c>
      <c r="AP13" s="3">
        <f t="shared" si="24"/>
        <v>0</v>
      </c>
      <c r="AR13" s="56"/>
      <c r="AS13" s="56">
        <v>-360</v>
      </c>
      <c r="AT13" s="56">
        <v>-900</v>
      </c>
      <c r="AU13" s="56"/>
      <c r="AV13" s="56"/>
      <c r="AW13" s="56"/>
      <c r="AX13" s="56"/>
      <c r="AY13" s="56"/>
      <c r="AZ13" s="56"/>
      <c r="BA13" s="56"/>
      <c r="BB13" s="56"/>
      <c r="BC13" s="56"/>
      <c r="BD13" s="4"/>
      <c r="BE13" s="4">
        <f t="shared" si="19"/>
        <v>-495</v>
      </c>
      <c r="BF13" s="36">
        <f t="shared" si="25"/>
        <v>-405</v>
      </c>
      <c r="BG13" s="36">
        <f t="shared" si="26"/>
        <v>0</v>
      </c>
      <c r="BH13" s="36">
        <f t="shared" si="20"/>
        <v>-405</v>
      </c>
      <c r="BK13" s="3">
        <v>0</v>
      </c>
      <c r="BL13" s="3">
        <v>0</v>
      </c>
      <c r="BM13" s="3">
        <v>-405</v>
      </c>
      <c r="BN13" s="3">
        <v>-225</v>
      </c>
      <c r="BO13" s="3">
        <v>-45</v>
      </c>
      <c r="BP13" s="3">
        <v>0</v>
      </c>
      <c r="BQ13" s="3">
        <v>-315</v>
      </c>
      <c r="BR13" s="3">
        <v>0</v>
      </c>
      <c r="BS13" s="3">
        <v>0</v>
      </c>
      <c r="BT13" s="3">
        <v>0</v>
      </c>
      <c r="BU13" s="3">
        <v>0</v>
      </c>
      <c r="BV13" s="3">
        <v>180</v>
      </c>
      <c r="BW13" s="3">
        <v>-810</v>
      </c>
      <c r="CB13" s="3">
        <v>0</v>
      </c>
      <c r="CC13" s="3">
        <v>0</v>
      </c>
      <c r="CD13" s="3">
        <v>0</v>
      </c>
      <c r="CE13" s="3">
        <v>-225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-324</v>
      </c>
      <c r="CN13" s="3">
        <v>-549</v>
      </c>
      <c r="CP13" s="3"/>
      <c r="CQ13" s="3"/>
      <c r="CR13" s="3"/>
      <c r="CS13" s="3">
        <v>-225</v>
      </c>
      <c r="CT13" s="3">
        <v>-225</v>
      </c>
      <c r="CU13" s="3">
        <v>-225</v>
      </c>
      <c r="CV13" s="3">
        <v>-225</v>
      </c>
      <c r="CW13" s="3">
        <v>-225</v>
      </c>
      <c r="CX13" s="3">
        <v>-225</v>
      </c>
      <c r="CY13" s="3">
        <v>-225</v>
      </c>
      <c r="CZ13" s="3">
        <v>-225</v>
      </c>
      <c r="DA13" s="36">
        <v>-549</v>
      </c>
      <c r="DB13" s="4"/>
    </row>
    <row r="14" spans="1:112" x14ac:dyDescent="0.25">
      <c r="A14" s="39">
        <v>40180</v>
      </c>
      <c r="B14" t="s">
        <v>23</v>
      </c>
      <c r="C14" s="7">
        <f>-E14/23</f>
        <v>12</v>
      </c>
      <c r="E14" s="61">
        <v>-276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3">
        <f t="shared" si="21"/>
        <v>0</v>
      </c>
      <c r="S14" s="3">
        <f t="shared" si="1"/>
        <v>-276</v>
      </c>
      <c r="U14" s="3">
        <f t="shared" si="13"/>
        <v>-276</v>
      </c>
      <c r="V14" s="3">
        <f t="shared" si="14"/>
        <v>0</v>
      </c>
      <c r="W14" s="3">
        <f t="shared" si="15"/>
        <v>0</v>
      </c>
      <c r="X14" s="3">
        <f t="shared" si="16"/>
        <v>0</v>
      </c>
      <c r="Y14" s="3">
        <f t="shared" si="17"/>
        <v>0</v>
      </c>
      <c r="Z14" s="3">
        <f t="shared" si="18"/>
        <v>0</v>
      </c>
      <c r="AA14" s="3">
        <f t="shared" si="22"/>
        <v>-276</v>
      </c>
      <c r="AB14" s="3">
        <f t="shared" si="23"/>
        <v>0</v>
      </c>
      <c r="AD14" s="3">
        <f t="shared" si="4"/>
        <v>-138</v>
      </c>
      <c r="AE14" s="3">
        <f t="shared" si="5"/>
        <v>-46</v>
      </c>
      <c r="AF14" s="3">
        <f t="shared" si="6"/>
        <v>-92</v>
      </c>
      <c r="AG14" s="3">
        <f t="shared" si="7"/>
        <v>276</v>
      </c>
      <c r="AH14" s="3">
        <f t="shared" si="8"/>
        <v>0</v>
      </c>
      <c r="AI14" s="3">
        <f t="shared" si="9"/>
        <v>0</v>
      </c>
      <c r="AJ14" s="3">
        <f t="shared" si="10"/>
        <v>0</v>
      </c>
      <c r="AK14" s="3">
        <f t="shared" si="11"/>
        <v>0</v>
      </c>
      <c r="AL14" s="3">
        <f t="shared" si="11"/>
        <v>0</v>
      </c>
      <c r="AM14" s="3">
        <f t="shared" si="11"/>
        <v>0</v>
      </c>
      <c r="AN14" s="3">
        <f t="shared" si="11"/>
        <v>0</v>
      </c>
      <c r="AO14" s="3">
        <f t="shared" si="11"/>
        <v>0</v>
      </c>
      <c r="AP14" s="3">
        <f t="shared" si="24"/>
        <v>0</v>
      </c>
      <c r="AR14" s="56">
        <v>-138</v>
      </c>
      <c r="AS14" s="56">
        <v>-184</v>
      </c>
      <c r="AT14" s="56">
        <v>-276</v>
      </c>
      <c r="AU14" s="56"/>
      <c r="AV14" s="56"/>
      <c r="AW14" s="56"/>
      <c r="AX14" s="56"/>
      <c r="AY14" s="56"/>
      <c r="AZ14" s="56"/>
      <c r="BA14" s="56"/>
      <c r="BB14" s="56"/>
      <c r="BC14" s="56"/>
      <c r="BD14" s="4"/>
      <c r="BE14" s="4">
        <f t="shared" si="19"/>
        <v>69</v>
      </c>
      <c r="BF14" s="36">
        <f t="shared" si="25"/>
        <v>-345</v>
      </c>
      <c r="BG14" s="36">
        <f t="shared" si="26"/>
        <v>-242</v>
      </c>
      <c r="BH14" s="36">
        <f t="shared" si="20"/>
        <v>-103</v>
      </c>
      <c r="BK14" s="3">
        <v>-46</v>
      </c>
      <c r="BL14" s="3">
        <v>-161</v>
      </c>
      <c r="BM14" s="3">
        <v>-138</v>
      </c>
      <c r="BN14" s="3">
        <v>-92</v>
      </c>
      <c r="BO14" s="3">
        <v>-115</v>
      </c>
      <c r="BP14" s="3">
        <v>0</v>
      </c>
      <c r="BQ14" s="3">
        <v>0</v>
      </c>
      <c r="BR14" s="3">
        <v>0</v>
      </c>
      <c r="BS14" s="3">
        <v>0</v>
      </c>
      <c r="BT14" s="3">
        <v>-23</v>
      </c>
      <c r="BU14" s="3">
        <v>-23</v>
      </c>
      <c r="BV14" s="3">
        <v>-92</v>
      </c>
      <c r="BW14" s="3">
        <v>-690</v>
      </c>
      <c r="CB14" s="3">
        <v>-92</v>
      </c>
      <c r="CC14" s="3">
        <v>-104</v>
      </c>
      <c r="CD14" s="3">
        <v>-46</v>
      </c>
      <c r="CE14" s="3">
        <v>-23</v>
      </c>
      <c r="CF14" s="3">
        <v>-46</v>
      </c>
      <c r="CG14" s="3">
        <v>0</v>
      </c>
      <c r="CH14" s="3">
        <v>0</v>
      </c>
      <c r="CI14" s="3">
        <v>-23</v>
      </c>
      <c r="CJ14" s="3">
        <v>-69</v>
      </c>
      <c r="CK14" s="3">
        <v>0</v>
      </c>
      <c r="CL14" s="3">
        <v>-115</v>
      </c>
      <c r="CM14" s="3">
        <v>-23</v>
      </c>
      <c r="CN14" s="3">
        <v>-541</v>
      </c>
      <c r="CP14" s="3">
        <v>-92</v>
      </c>
      <c r="CQ14" s="3">
        <v>-196</v>
      </c>
      <c r="CR14" s="3">
        <v>-242</v>
      </c>
      <c r="CS14" s="3">
        <v>-265</v>
      </c>
      <c r="CT14" s="3">
        <v>-311</v>
      </c>
      <c r="CU14" s="3">
        <v>-311</v>
      </c>
      <c r="CV14" s="3">
        <v>-311</v>
      </c>
      <c r="CW14" s="3">
        <v>-334</v>
      </c>
      <c r="CX14" s="3">
        <v>-403</v>
      </c>
      <c r="CY14" s="3">
        <v>-403</v>
      </c>
      <c r="CZ14" s="3">
        <v>-518</v>
      </c>
      <c r="DA14" s="36">
        <v>-541</v>
      </c>
      <c r="DB14" s="4"/>
    </row>
    <row r="15" spans="1:112" x14ac:dyDescent="0.25">
      <c r="A15" s="39">
        <v>40190</v>
      </c>
      <c r="B15" t="s">
        <v>24</v>
      </c>
      <c r="C15" s="7">
        <f>-E15/18</f>
        <v>12.333333333333334</v>
      </c>
      <c r="E15" s="61">
        <v>-222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3">
        <f t="shared" si="21"/>
        <v>0</v>
      </c>
      <c r="S15" s="3">
        <f t="shared" si="1"/>
        <v>-222</v>
      </c>
      <c r="U15" s="3">
        <f t="shared" si="13"/>
        <v>-222</v>
      </c>
      <c r="V15" s="3">
        <f t="shared" si="14"/>
        <v>0</v>
      </c>
      <c r="W15" s="3">
        <f t="shared" si="15"/>
        <v>0</v>
      </c>
      <c r="X15" s="3">
        <f t="shared" si="16"/>
        <v>0</v>
      </c>
      <c r="Y15" s="3">
        <f t="shared" si="17"/>
        <v>0</v>
      </c>
      <c r="Z15" s="3">
        <f t="shared" si="18"/>
        <v>0</v>
      </c>
      <c r="AA15" s="3">
        <f t="shared" si="22"/>
        <v>-222</v>
      </c>
      <c r="AB15" s="3">
        <f t="shared" si="23"/>
        <v>0</v>
      </c>
      <c r="AD15" s="3">
        <f t="shared" si="4"/>
        <v>0</v>
      </c>
      <c r="AE15" s="3">
        <f t="shared" si="5"/>
        <v>0</v>
      </c>
      <c r="AF15" s="3">
        <f t="shared" si="6"/>
        <v>-222</v>
      </c>
      <c r="AG15" s="3">
        <f t="shared" si="7"/>
        <v>222</v>
      </c>
      <c r="AH15" s="3">
        <f t="shared" si="8"/>
        <v>0</v>
      </c>
      <c r="AI15" s="3">
        <f t="shared" si="9"/>
        <v>0</v>
      </c>
      <c r="AJ15" s="3">
        <f t="shared" si="10"/>
        <v>0</v>
      </c>
      <c r="AK15" s="3">
        <f t="shared" si="11"/>
        <v>0</v>
      </c>
      <c r="AL15" s="3">
        <f t="shared" si="11"/>
        <v>0</v>
      </c>
      <c r="AM15" s="3">
        <f t="shared" si="11"/>
        <v>0</v>
      </c>
      <c r="AN15" s="3">
        <f t="shared" si="11"/>
        <v>0</v>
      </c>
      <c r="AO15" s="3">
        <f t="shared" si="11"/>
        <v>0</v>
      </c>
      <c r="AP15" s="3">
        <f t="shared" si="24"/>
        <v>0</v>
      </c>
      <c r="AR15" s="56"/>
      <c r="AS15" s="56"/>
      <c r="AT15" s="56">
        <v>-222</v>
      </c>
      <c r="AU15" s="56"/>
      <c r="AV15" s="56"/>
      <c r="AW15" s="56"/>
      <c r="AX15" s="56"/>
      <c r="AY15" s="56"/>
      <c r="AZ15" s="56"/>
      <c r="BA15" s="56"/>
      <c r="BB15" s="56"/>
      <c r="BC15" s="56"/>
      <c r="BD15" s="4"/>
      <c r="BE15" s="4">
        <f t="shared" si="19"/>
        <v>274</v>
      </c>
      <c r="BF15" s="36">
        <f t="shared" si="25"/>
        <v>-496</v>
      </c>
      <c r="BG15" s="36">
        <f t="shared" si="26"/>
        <v>-653</v>
      </c>
      <c r="BH15" s="36">
        <f t="shared" si="20"/>
        <v>157</v>
      </c>
      <c r="BK15" s="3">
        <v>0</v>
      </c>
      <c r="BL15" s="3">
        <v>-18</v>
      </c>
      <c r="BM15" s="3">
        <v>-478</v>
      </c>
      <c r="BN15" s="3">
        <v>-308</v>
      </c>
      <c r="BO15" s="3">
        <v>-180</v>
      </c>
      <c r="BP15" s="3">
        <v>-18</v>
      </c>
      <c r="BQ15" s="3">
        <v>-42</v>
      </c>
      <c r="BR15" s="3">
        <v>0</v>
      </c>
      <c r="BS15" s="3">
        <v>0</v>
      </c>
      <c r="BT15" s="3">
        <v>0</v>
      </c>
      <c r="BU15" s="3">
        <v>0</v>
      </c>
      <c r="BV15" s="3">
        <v>-8</v>
      </c>
      <c r="BW15" s="3">
        <v>-1052</v>
      </c>
      <c r="CB15" s="3">
        <v>0</v>
      </c>
      <c r="CC15" s="3">
        <v>-18</v>
      </c>
      <c r="CD15" s="3">
        <v>-635</v>
      </c>
      <c r="CE15" s="3">
        <v>-292</v>
      </c>
      <c r="CF15" s="3">
        <v>-730</v>
      </c>
      <c r="CG15" s="3">
        <v>-116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-8</v>
      </c>
      <c r="CN15" s="3">
        <v>-1799</v>
      </c>
      <c r="CP15" s="3"/>
      <c r="CQ15" s="3">
        <v>-18</v>
      </c>
      <c r="CR15" s="3">
        <v>-653</v>
      </c>
      <c r="CS15" s="3">
        <v>-945</v>
      </c>
      <c r="CT15" s="3">
        <v>-1675</v>
      </c>
      <c r="CU15" s="3">
        <v>-1791</v>
      </c>
      <c r="CV15" s="3">
        <v>-1791</v>
      </c>
      <c r="CW15" s="3">
        <v>-1791</v>
      </c>
      <c r="CX15" s="3">
        <v>-1791</v>
      </c>
      <c r="CY15" s="3">
        <v>-1791</v>
      </c>
      <c r="CZ15" s="3">
        <v>-1791</v>
      </c>
      <c r="DA15" s="36">
        <v>-1799</v>
      </c>
      <c r="DB15" s="4"/>
    </row>
    <row r="16" spans="1:112" x14ac:dyDescent="0.25">
      <c r="A16" s="39">
        <v>40195</v>
      </c>
      <c r="B16" t="s">
        <v>25</v>
      </c>
      <c r="C16" s="7">
        <f>-E16/76</f>
        <v>7</v>
      </c>
      <c r="E16" s="61">
        <v>-532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3">
        <f t="shared" si="21"/>
        <v>0</v>
      </c>
      <c r="S16" s="3">
        <f t="shared" si="1"/>
        <v>-532</v>
      </c>
      <c r="U16" s="3">
        <f t="shared" si="13"/>
        <v>-532</v>
      </c>
      <c r="V16" s="3">
        <f t="shared" si="14"/>
        <v>0</v>
      </c>
      <c r="W16" s="3">
        <f t="shared" si="15"/>
        <v>0</v>
      </c>
      <c r="X16" s="3">
        <f t="shared" si="16"/>
        <v>0</v>
      </c>
      <c r="Y16" s="3">
        <f t="shared" si="17"/>
        <v>0</v>
      </c>
      <c r="Z16" s="3">
        <f t="shared" si="18"/>
        <v>0</v>
      </c>
      <c r="AA16" s="3">
        <f t="shared" si="22"/>
        <v>-532</v>
      </c>
      <c r="AB16" s="3">
        <f t="shared" si="23"/>
        <v>0</v>
      </c>
      <c r="AD16" s="3">
        <f t="shared" si="4"/>
        <v>0</v>
      </c>
      <c r="AE16" s="3">
        <f t="shared" si="5"/>
        <v>-76</v>
      </c>
      <c r="AF16" s="3">
        <f t="shared" si="6"/>
        <v>-456</v>
      </c>
      <c r="AG16" s="3">
        <f t="shared" si="7"/>
        <v>532</v>
      </c>
      <c r="AH16" s="3">
        <f t="shared" si="8"/>
        <v>0</v>
      </c>
      <c r="AI16" s="3">
        <f t="shared" si="9"/>
        <v>0</v>
      </c>
      <c r="AJ16" s="3">
        <f t="shared" si="10"/>
        <v>0</v>
      </c>
      <c r="AK16" s="3">
        <f t="shared" si="11"/>
        <v>0</v>
      </c>
      <c r="AL16" s="3">
        <f t="shared" si="11"/>
        <v>0</v>
      </c>
      <c r="AM16" s="3">
        <f t="shared" si="11"/>
        <v>0</v>
      </c>
      <c r="AN16" s="3">
        <f t="shared" si="11"/>
        <v>0</v>
      </c>
      <c r="AO16" s="3">
        <f t="shared" si="11"/>
        <v>0</v>
      </c>
      <c r="AP16" s="3">
        <f t="shared" si="24"/>
        <v>0</v>
      </c>
      <c r="AR16" s="56"/>
      <c r="AS16" s="56">
        <v>-76</v>
      </c>
      <c r="AT16" s="56">
        <v>-532</v>
      </c>
      <c r="AU16" s="56"/>
      <c r="AV16" s="56"/>
      <c r="AW16" s="56"/>
      <c r="AX16" s="56"/>
      <c r="AY16" s="56"/>
      <c r="AZ16" s="56"/>
      <c r="BA16" s="56"/>
      <c r="BB16" s="56"/>
      <c r="BC16" s="56"/>
      <c r="BD16" s="4"/>
      <c r="BE16" s="4">
        <f t="shared" si="19"/>
        <v>471</v>
      </c>
      <c r="BF16" s="36">
        <f t="shared" si="25"/>
        <v>-1003</v>
      </c>
      <c r="BG16" s="36">
        <f t="shared" si="26"/>
        <v>-228</v>
      </c>
      <c r="BH16" s="36">
        <f t="shared" si="20"/>
        <v>-775</v>
      </c>
      <c r="BK16" s="3">
        <v>-162</v>
      </c>
      <c r="BL16" s="3">
        <v>-76</v>
      </c>
      <c r="BM16" s="3">
        <v>-765</v>
      </c>
      <c r="BN16" s="3">
        <v>167</v>
      </c>
      <c r="BO16" s="3">
        <v>0</v>
      </c>
      <c r="BP16" s="3">
        <v>0</v>
      </c>
      <c r="BQ16" s="3">
        <v>-228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-1064</v>
      </c>
      <c r="CB16" s="3">
        <v>0</v>
      </c>
      <c r="CC16" s="3">
        <v>-76</v>
      </c>
      <c r="CD16" s="3">
        <v>-152</v>
      </c>
      <c r="CE16" s="3">
        <v>-152</v>
      </c>
      <c r="CF16" s="3">
        <v>-76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-456</v>
      </c>
      <c r="CP16" s="3"/>
      <c r="CQ16" s="3">
        <v>-76</v>
      </c>
      <c r="CR16" s="3">
        <v>-228</v>
      </c>
      <c r="CS16" s="3">
        <v>-380</v>
      </c>
      <c r="CT16" s="3">
        <v>-456</v>
      </c>
      <c r="CU16" s="3">
        <v>-456</v>
      </c>
      <c r="CV16" s="3">
        <v>-456</v>
      </c>
      <c r="CW16" s="3">
        <v>-456</v>
      </c>
      <c r="CX16" s="3">
        <v>-456</v>
      </c>
      <c r="CY16" s="3">
        <v>-456</v>
      </c>
      <c r="CZ16" s="3">
        <v>-456</v>
      </c>
      <c r="DA16" s="36">
        <v>-456</v>
      </c>
      <c r="DB16" s="4"/>
    </row>
    <row r="17" spans="1:112" x14ac:dyDescent="0.25">
      <c r="A17" s="39">
        <v>40200</v>
      </c>
      <c r="B17" t="s">
        <v>218</v>
      </c>
      <c r="C17" s="7">
        <f>-E17/81</f>
        <v>10</v>
      </c>
      <c r="E17" s="61">
        <v>-810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3">
        <f t="shared" ref="Q17" si="27">S17-SUM(E17:P17)</f>
        <v>0</v>
      </c>
      <c r="S17" s="3">
        <f t="shared" si="1"/>
        <v>-810</v>
      </c>
      <c r="U17" s="3">
        <f t="shared" si="13"/>
        <v>-810</v>
      </c>
      <c r="V17" s="3">
        <f t="shared" si="14"/>
        <v>0</v>
      </c>
      <c r="W17" s="3">
        <f t="shared" si="15"/>
        <v>0</v>
      </c>
      <c r="X17" s="3">
        <f t="shared" si="16"/>
        <v>0</v>
      </c>
      <c r="Y17" s="3">
        <f t="shared" si="17"/>
        <v>0</v>
      </c>
      <c r="Z17" s="3">
        <f t="shared" si="18"/>
        <v>0</v>
      </c>
      <c r="AA17" s="3">
        <f t="shared" ref="AA17" si="28">SUM(U17:Z17)</f>
        <v>-810</v>
      </c>
      <c r="AB17" s="3">
        <f t="shared" ref="AB17" si="29">AA17-S17</f>
        <v>0</v>
      </c>
      <c r="AD17" s="3">
        <f t="shared" si="4"/>
        <v>-324</v>
      </c>
      <c r="AE17" s="3">
        <f t="shared" si="5"/>
        <v>-324</v>
      </c>
      <c r="AF17" s="3">
        <f t="shared" si="6"/>
        <v>-162</v>
      </c>
      <c r="AG17" s="3">
        <f t="shared" si="7"/>
        <v>810</v>
      </c>
      <c r="AH17" s="3">
        <f t="shared" si="8"/>
        <v>0</v>
      </c>
      <c r="AI17" s="3">
        <f t="shared" si="9"/>
        <v>0</v>
      </c>
      <c r="AJ17" s="3">
        <f t="shared" si="10"/>
        <v>0</v>
      </c>
      <c r="AK17" s="3">
        <f t="shared" si="11"/>
        <v>0</v>
      </c>
      <c r="AL17" s="3">
        <f t="shared" si="11"/>
        <v>0</v>
      </c>
      <c r="AM17" s="3">
        <f t="shared" si="11"/>
        <v>0</v>
      </c>
      <c r="AN17" s="3">
        <f t="shared" si="11"/>
        <v>0</v>
      </c>
      <c r="AO17" s="3">
        <f t="shared" si="11"/>
        <v>0</v>
      </c>
      <c r="AP17" s="3">
        <f t="shared" ref="AP17" si="30">SUM(AD17:AO17)</f>
        <v>0</v>
      </c>
      <c r="AR17" s="56">
        <v>-324</v>
      </c>
      <c r="AS17" s="56">
        <v>-648</v>
      </c>
      <c r="AT17" s="56">
        <v>-810</v>
      </c>
      <c r="AU17" s="56"/>
      <c r="AV17" s="56"/>
      <c r="AW17" s="56"/>
      <c r="AX17" s="56"/>
      <c r="AY17" s="56"/>
      <c r="AZ17" s="56"/>
      <c r="BA17" s="56"/>
      <c r="BB17" s="56"/>
      <c r="BC17" s="56"/>
      <c r="BD17" s="4"/>
      <c r="BE17" s="4">
        <f t="shared" si="19"/>
        <v>-810</v>
      </c>
      <c r="BF17" s="36">
        <f t="shared" si="25"/>
        <v>0</v>
      </c>
      <c r="BG17" s="36">
        <f t="shared" si="26"/>
        <v>0</v>
      </c>
      <c r="BH17" s="36">
        <f t="shared" si="20"/>
        <v>0</v>
      </c>
      <c r="BK17" s="3">
        <v>0</v>
      </c>
      <c r="BL17" s="3">
        <v>0</v>
      </c>
      <c r="BM17" s="3">
        <v>0</v>
      </c>
      <c r="BN17" s="3">
        <v>-405</v>
      </c>
      <c r="BO17" s="3">
        <v>-162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-729</v>
      </c>
      <c r="BW17" s="3">
        <v>-1296</v>
      </c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6"/>
      <c r="DB17" s="4"/>
    </row>
    <row r="18" spans="1:112" x14ac:dyDescent="0.25">
      <c r="A18" s="39">
        <v>40230</v>
      </c>
      <c r="B18" t="s">
        <v>26</v>
      </c>
      <c r="C18" s="7">
        <f>-E18/13</f>
        <v>2</v>
      </c>
      <c r="E18" s="61">
        <v>-26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3">
        <f t="shared" si="21"/>
        <v>0</v>
      </c>
      <c r="S18" s="3">
        <f t="shared" si="1"/>
        <v>-26</v>
      </c>
      <c r="U18" s="3">
        <f t="shared" si="13"/>
        <v>-26</v>
      </c>
      <c r="V18" s="3">
        <f t="shared" si="14"/>
        <v>0</v>
      </c>
      <c r="W18" s="3">
        <f t="shared" si="15"/>
        <v>0</v>
      </c>
      <c r="X18" s="3">
        <f t="shared" si="16"/>
        <v>0</v>
      </c>
      <c r="Y18" s="3">
        <f t="shared" si="17"/>
        <v>0</v>
      </c>
      <c r="Z18" s="3">
        <f t="shared" si="18"/>
        <v>0</v>
      </c>
      <c r="AA18" s="3">
        <f t="shared" si="22"/>
        <v>-26</v>
      </c>
      <c r="AB18" s="3">
        <f t="shared" si="23"/>
        <v>0</v>
      </c>
      <c r="AD18" s="3">
        <f t="shared" si="4"/>
        <v>0</v>
      </c>
      <c r="AE18" s="3">
        <f t="shared" si="5"/>
        <v>-26</v>
      </c>
      <c r="AF18" s="3">
        <f t="shared" si="6"/>
        <v>0</v>
      </c>
      <c r="AG18" s="3">
        <f t="shared" si="7"/>
        <v>26</v>
      </c>
      <c r="AH18" s="3">
        <f t="shared" si="8"/>
        <v>0</v>
      </c>
      <c r="AI18" s="3">
        <f t="shared" si="9"/>
        <v>0</v>
      </c>
      <c r="AJ18" s="3">
        <f t="shared" si="10"/>
        <v>0</v>
      </c>
      <c r="AK18" s="3">
        <f t="shared" si="11"/>
        <v>0</v>
      </c>
      <c r="AL18" s="3">
        <f t="shared" si="11"/>
        <v>0</v>
      </c>
      <c r="AM18" s="3">
        <f t="shared" si="11"/>
        <v>0</v>
      </c>
      <c r="AN18" s="3">
        <f t="shared" si="11"/>
        <v>0</v>
      </c>
      <c r="AO18" s="3">
        <f t="shared" si="11"/>
        <v>0</v>
      </c>
      <c r="AP18" s="3">
        <f t="shared" si="24"/>
        <v>0</v>
      </c>
      <c r="AR18" s="56"/>
      <c r="AS18" s="56">
        <v>-26</v>
      </c>
      <c r="AT18" s="56">
        <v>-26</v>
      </c>
      <c r="AU18" s="56"/>
      <c r="AV18" s="56"/>
      <c r="AW18" s="56"/>
      <c r="AX18" s="56"/>
      <c r="AY18" s="56"/>
      <c r="AZ18" s="56"/>
      <c r="BA18" s="56"/>
      <c r="BB18" s="56"/>
      <c r="BC18" s="56"/>
      <c r="BD18" s="4"/>
      <c r="BE18" s="4">
        <f t="shared" si="19"/>
        <v>26</v>
      </c>
      <c r="BF18" s="36">
        <f t="shared" si="25"/>
        <v>-52</v>
      </c>
      <c r="BG18" s="36">
        <f t="shared" si="26"/>
        <v>-30</v>
      </c>
      <c r="BH18" s="36">
        <f t="shared" si="20"/>
        <v>-22</v>
      </c>
      <c r="BK18" s="3">
        <v>-13</v>
      </c>
      <c r="BL18" s="3">
        <v>0</v>
      </c>
      <c r="BM18" s="3">
        <v>-39</v>
      </c>
      <c r="BN18" s="3">
        <v>-13</v>
      </c>
      <c r="BO18" s="3">
        <v>-13</v>
      </c>
      <c r="BP18" s="3">
        <v>-39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-117</v>
      </c>
      <c r="CB18" s="3">
        <v>0</v>
      </c>
      <c r="CC18" s="3">
        <v>-4</v>
      </c>
      <c r="CD18" s="3">
        <v>-26</v>
      </c>
      <c r="CE18" s="3">
        <v>-52</v>
      </c>
      <c r="CF18" s="3">
        <v>-39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-121</v>
      </c>
      <c r="CP18" s="3"/>
      <c r="CQ18" s="3">
        <v>-4</v>
      </c>
      <c r="CR18" s="3">
        <v>-30</v>
      </c>
      <c r="CS18" s="3">
        <v>-82</v>
      </c>
      <c r="CT18" s="3">
        <v>-121</v>
      </c>
      <c r="CU18" s="3">
        <v>-121</v>
      </c>
      <c r="CV18" s="3">
        <v>-121</v>
      </c>
      <c r="CW18" s="3">
        <v>-121</v>
      </c>
      <c r="CX18" s="3">
        <v>-121</v>
      </c>
      <c r="CY18" s="3">
        <v>-121</v>
      </c>
      <c r="CZ18" s="3">
        <v>-121</v>
      </c>
      <c r="DA18" s="36">
        <v>-121</v>
      </c>
      <c r="DB18" s="4"/>
    </row>
    <row r="19" spans="1:112" s="39" customFormat="1" x14ac:dyDescent="0.25">
      <c r="A19" s="39">
        <v>40240</v>
      </c>
      <c r="B19" s="39" t="s">
        <v>195</v>
      </c>
      <c r="C19" s="46">
        <f>-E19/65</f>
        <v>0</v>
      </c>
      <c r="D19" s="46"/>
      <c r="E19" s="61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36">
        <f t="shared" ref="Q19" si="31">S19-SUM(E19:P19)</f>
        <v>0</v>
      </c>
      <c r="R19" s="36"/>
      <c r="S19" s="3">
        <f t="shared" si="1"/>
        <v>0</v>
      </c>
      <c r="U19" s="3">
        <f t="shared" si="13"/>
        <v>0</v>
      </c>
      <c r="V19" s="3">
        <f t="shared" si="14"/>
        <v>0</v>
      </c>
      <c r="W19" s="3">
        <f t="shared" si="15"/>
        <v>0</v>
      </c>
      <c r="X19" s="3">
        <f t="shared" si="16"/>
        <v>0</v>
      </c>
      <c r="Y19" s="3">
        <f t="shared" si="17"/>
        <v>0</v>
      </c>
      <c r="Z19" s="3">
        <f t="shared" si="18"/>
        <v>0</v>
      </c>
      <c r="AA19" s="36">
        <f t="shared" ref="AA19" si="32">SUM(U19:Z19)</f>
        <v>0</v>
      </c>
      <c r="AB19" s="36">
        <f t="shared" ref="AB19" si="33">AA19-S19</f>
        <v>0</v>
      </c>
      <c r="AD19" s="36">
        <f t="shared" si="4"/>
        <v>0</v>
      </c>
      <c r="AE19" s="36">
        <f t="shared" si="5"/>
        <v>0</v>
      </c>
      <c r="AF19" s="36">
        <f t="shared" si="6"/>
        <v>0</v>
      </c>
      <c r="AG19" s="36">
        <f t="shared" si="7"/>
        <v>0</v>
      </c>
      <c r="AH19" s="36">
        <f t="shared" si="8"/>
        <v>0</v>
      </c>
      <c r="AI19" s="36">
        <f t="shared" si="9"/>
        <v>0</v>
      </c>
      <c r="AJ19" s="36">
        <f t="shared" si="10"/>
        <v>0</v>
      </c>
      <c r="AK19" s="36">
        <f t="shared" si="11"/>
        <v>0</v>
      </c>
      <c r="AL19" s="36">
        <f t="shared" si="11"/>
        <v>0</v>
      </c>
      <c r="AM19" s="36">
        <f t="shared" si="11"/>
        <v>0</v>
      </c>
      <c r="AN19" s="36">
        <f t="shared" si="11"/>
        <v>0</v>
      </c>
      <c r="AO19" s="36">
        <f t="shared" si="11"/>
        <v>0</v>
      </c>
      <c r="AP19" s="36">
        <f t="shared" ref="AP19" si="34">SUM(AD19:AO19)</f>
        <v>0</v>
      </c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44"/>
      <c r="BE19" s="4">
        <f t="shared" si="19"/>
        <v>153</v>
      </c>
      <c r="BF19" s="36">
        <f t="shared" si="25"/>
        <v>-153</v>
      </c>
      <c r="BG19" s="36">
        <f t="shared" si="26"/>
        <v>-27</v>
      </c>
      <c r="BH19" s="36">
        <f t="shared" si="20"/>
        <v>-126</v>
      </c>
      <c r="BI19" s="40"/>
      <c r="BJ19" s="43"/>
      <c r="BK19" s="36">
        <v>0</v>
      </c>
      <c r="BL19" s="36">
        <v>-23</v>
      </c>
      <c r="BM19" s="36">
        <v>-130</v>
      </c>
      <c r="BN19" s="36">
        <v>-41</v>
      </c>
      <c r="BO19" s="36">
        <v>-9</v>
      </c>
      <c r="BP19" s="36">
        <v>0</v>
      </c>
      <c r="BQ19" s="36">
        <v>0</v>
      </c>
      <c r="BR19" s="36">
        <v>0</v>
      </c>
      <c r="BS19" s="36">
        <v>0</v>
      </c>
      <c r="BT19" s="36">
        <v>0</v>
      </c>
      <c r="BU19" s="36">
        <v>0</v>
      </c>
      <c r="BV19" s="36">
        <v>0</v>
      </c>
      <c r="BW19" s="36">
        <v>-203</v>
      </c>
      <c r="CB19" s="36">
        <v>0</v>
      </c>
      <c r="CC19" s="36">
        <v>-4</v>
      </c>
      <c r="CD19" s="36">
        <v>-23</v>
      </c>
      <c r="CE19" s="36">
        <v>0</v>
      </c>
      <c r="CF19" s="36">
        <v>0</v>
      </c>
      <c r="CG19" s="36">
        <v>27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P19" s="36"/>
      <c r="CQ19" s="36">
        <v>-4</v>
      </c>
      <c r="CR19" s="36">
        <v>-27</v>
      </c>
      <c r="CS19" s="36">
        <v>-27</v>
      </c>
      <c r="CT19" s="36">
        <v>-27</v>
      </c>
      <c r="CU19" s="36">
        <v>0</v>
      </c>
      <c r="CV19" s="36">
        <v>0</v>
      </c>
      <c r="CW19" s="36">
        <v>0</v>
      </c>
      <c r="CX19" s="36">
        <v>0</v>
      </c>
      <c r="CY19" s="36"/>
      <c r="CZ19" s="36"/>
      <c r="DA19" s="36"/>
      <c r="DB19" s="44"/>
      <c r="DC19" s="40"/>
      <c r="DH19" s="36"/>
    </row>
    <row r="20" spans="1:112" ht="30" x14ac:dyDescent="0.25">
      <c r="A20" s="39">
        <v>40700</v>
      </c>
      <c r="B20" t="s">
        <v>27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61">
        <v>-203.98</v>
      </c>
      <c r="Q20" s="3">
        <f t="shared" si="21"/>
        <v>0</v>
      </c>
      <c r="S20" s="3">
        <f t="shared" si="1"/>
        <v>-203.98</v>
      </c>
      <c r="U20" s="3">
        <f t="shared" si="13"/>
        <v>0</v>
      </c>
      <c r="V20" s="3">
        <f t="shared" si="14"/>
        <v>0</v>
      </c>
      <c r="W20" s="3">
        <f t="shared" si="15"/>
        <v>0</v>
      </c>
      <c r="X20" s="3">
        <f t="shared" si="16"/>
        <v>0</v>
      </c>
      <c r="Y20" s="3">
        <f t="shared" si="17"/>
        <v>0</v>
      </c>
      <c r="Z20" s="3">
        <f t="shared" si="18"/>
        <v>-204</v>
      </c>
      <c r="AA20" s="3">
        <f t="shared" si="22"/>
        <v>-204</v>
      </c>
      <c r="AB20" s="3">
        <f t="shared" si="23"/>
        <v>-2.0000000000010232E-2</v>
      </c>
      <c r="AD20" s="36">
        <f t="shared" si="4"/>
        <v>-1</v>
      </c>
      <c r="AE20" s="36">
        <f t="shared" si="5"/>
        <v>-99</v>
      </c>
      <c r="AF20" s="36">
        <f t="shared" si="6"/>
        <v>-104</v>
      </c>
      <c r="AG20" s="36">
        <f t="shared" si="7"/>
        <v>204</v>
      </c>
      <c r="AH20" s="36">
        <f t="shared" si="8"/>
        <v>0</v>
      </c>
      <c r="AI20" s="36">
        <f t="shared" si="9"/>
        <v>0</v>
      </c>
      <c r="AJ20" s="36">
        <f t="shared" ref="AJ20:AJ35" si="35">ROUND(AX20-AW20,0)</f>
        <v>0</v>
      </c>
      <c r="AK20" s="36">
        <f t="shared" si="11"/>
        <v>0</v>
      </c>
      <c r="AL20" s="36">
        <f t="shared" si="11"/>
        <v>0</v>
      </c>
      <c r="AM20" s="36">
        <f t="shared" si="11"/>
        <v>0</v>
      </c>
      <c r="AN20" s="36">
        <f t="shared" si="11"/>
        <v>0</v>
      </c>
      <c r="AO20" s="36">
        <f t="shared" si="11"/>
        <v>0</v>
      </c>
      <c r="AP20" s="3">
        <f t="shared" si="24"/>
        <v>0</v>
      </c>
      <c r="AR20" s="56">
        <v>-0.54</v>
      </c>
      <c r="AS20" s="56">
        <v>-100.01</v>
      </c>
      <c r="AT20" s="58">
        <v>-203.98</v>
      </c>
      <c r="AU20" s="56"/>
      <c r="AV20" s="56"/>
      <c r="AW20" s="58"/>
      <c r="AX20" s="56"/>
      <c r="AY20" s="56"/>
      <c r="AZ20" s="58"/>
      <c r="BA20" s="56"/>
      <c r="BB20" s="56"/>
      <c r="BC20" s="58"/>
      <c r="BD20" s="4"/>
      <c r="BE20" s="4">
        <f t="shared" si="19"/>
        <v>-14.97999999999999</v>
      </c>
      <c r="BF20" s="36">
        <f t="shared" si="25"/>
        <v>-189</v>
      </c>
      <c r="BG20" s="36">
        <f t="shared" si="26"/>
        <v>0</v>
      </c>
      <c r="BH20" s="36">
        <f t="shared" si="20"/>
        <v>-189</v>
      </c>
      <c r="BK20" s="3">
        <v>0</v>
      </c>
      <c r="BL20" s="3">
        <v>-93</v>
      </c>
      <c r="BM20" s="3">
        <v>-96</v>
      </c>
      <c r="BN20" s="3">
        <v>-93</v>
      </c>
      <c r="BO20" s="3">
        <v>-96</v>
      </c>
      <c r="BP20" s="3">
        <v>-96</v>
      </c>
      <c r="BQ20" s="36">
        <v>-103</v>
      </c>
      <c r="BR20" s="36">
        <v>-96</v>
      </c>
      <c r="BS20" s="36">
        <v>-93</v>
      </c>
      <c r="BT20" s="36">
        <v>-96</v>
      </c>
      <c r="BU20" s="36">
        <v>-99</v>
      </c>
      <c r="BV20" s="36">
        <v>-190</v>
      </c>
      <c r="BW20" s="3">
        <v>-1151</v>
      </c>
      <c r="CB20" s="3">
        <v>0</v>
      </c>
      <c r="CC20" s="3">
        <v>0</v>
      </c>
      <c r="CD20" s="3">
        <v>0</v>
      </c>
      <c r="CE20" s="3">
        <v>-324</v>
      </c>
      <c r="CF20" s="3">
        <v>0</v>
      </c>
      <c r="CG20" s="3">
        <v>60.430000000000007</v>
      </c>
      <c r="CH20" s="3">
        <v>0</v>
      </c>
      <c r="CI20" s="3">
        <v>-443.99999999999994</v>
      </c>
      <c r="CJ20" s="3">
        <v>324.56999999999994</v>
      </c>
      <c r="CK20" s="3">
        <v>0</v>
      </c>
      <c r="CL20" s="3">
        <v>0</v>
      </c>
      <c r="CM20" s="3">
        <v>-101</v>
      </c>
      <c r="CN20" s="3">
        <v>-484</v>
      </c>
      <c r="CP20" s="3"/>
      <c r="CQ20" s="3"/>
      <c r="CR20" s="3"/>
      <c r="CS20" s="3">
        <v>-324</v>
      </c>
      <c r="CT20" s="3">
        <v>-324</v>
      </c>
      <c r="CU20" s="3">
        <v>-263.57</v>
      </c>
      <c r="CV20" s="3">
        <v>-263.57</v>
      </c>
      <c r="CW20" s="3">
        <v>-707.56999999999994</v>
      </c>
      <c r="CX20" s="3">
        <v>-383</v>
      </c>
      <c r="CY20" s="3">
        <v>-383</v>
      </c>
      <c r="CZ20" s="3">
        <v>-383</v>
      </c>
      <c r="DA20" s="36">
        <v>-484</v>
      </c>
      <c r="DB20" s="4" t="s">
        <v>180</v>
      </c>
    </row>
    <row r="21" spans="1:112" x14ac:dyDescent="0.25">
      <c r="A21" s="39">
        <v>42000</v>
      </c>
      <c r="B21" t="s">
        <v>28</v>
      </c>
      <c r="E21" s="61"/>
      <c r="F21" s="57"/>
      <c r="G21" s="57"/>
      <c r="H21" s="61">
        <v>-84</v>
      </c>
      <c r="I21" s="61"/>
      <c r="J21" s="57"/>
      <c r="K21" s="57"/>
      <c r="L21" s="57"/>
      <c r="M21" s="57"/>
      <c r="N21" s="57"/>
      <c r="O21" s="57"/>
      <c r="P21" s="57"/>
      <c r="Q21" s="3">
        <f t="shared" si="21"/>
        <v>0</v>
      </c>
      <c r="S21" s="3">
        <f t="shared" si="1"/>
        <v>-84</v>
      </c>
      <c r="U21" s="3">
        <f t="shared" si="13"/>
        <v>0</v>
      </c>
      <c r="V21" s="3">
        <f t="shared" si="14"/>
        <v>0</v>
      </c>
      <c r="W21" s="3">
        <f t="shared" si="15"/>
        <v>-84</v>
      </c>
      <c r="X21" s="3">
        <f t="shared" si="16"/>
        <v>0</v>
      </c>
      <c r="Y21" s="3">
        <f t="shared" si="17"/>
        <v>0</v>
      </c>
      <c r="Z21" s="3">
        <f t="shared" si="18"/>
        <v>0</v>
      </c>
      <c r="AA21" s="3">
        <f t="shared" si="22"/>
        <v>-84</v>
      </c>
      <c r="AB21" s="3">
        <f t="shared" si="23"/>
        <v>0</v>
      </c>
      <c r="AD21" s="36">
        <f t="shared" si="4"/>
        <v>-84</v>
      </c>
      <c r="AE21" s="36">
        <f t="shared" si="5"/>
        <v>0</v>
      </c>
      <c r="AF21" s="36">
        <f t="shared" si="6"/>
        <v>0</v>
      </c>
      <c r="AG21" s="36">
        <f t="shared" si="7"/>
        <v>84</v>
      </c>
      <c r="AH21" s="36">
        <f t="shared" si="8"/>
        <v>0</v>
      </c>
      <c r="AI21" s="36">
        <f t="shared" si="9"/>
        <v>0</v>
      </c>
      <c r="AJ21" s="36">
        <f t="shared" si="35"/>
        <v>0</v>
      </c>
      <c r="AK21" s="36">
        <f t="shared" ref="AK21:AK35" si="36">ROUND(AY21-AX21,0)</f>
        <v>0</v>
      </c>
      <c r="AL21" s="36">
        <f t="shared" ref="AL21:AL35" si="37">ROUND(AZ21-AY21,0)</f>
        <v>0</v>
      </c>
      <c r="AM21" s="36">
        <f t="shared" ref="AM21:AM35" si="38">ROUND(BA21-AZ21,0)</f>
        <v>0</v>
      </c>
      <c r="AN21" s="36">
        <f t="shared" ref="AN21:AN35" si="39">ROUND(BB21-BA21,0)</f>
        <v>0</v>
      </c>
      <c r="AO21" s="36">
        <f t="shared" ref="AO21:AO35" si="40">ROUND(BC21-BB21,0)</f>
        <v>0</v>
      </c>
      <c r="AP21" s="3">
        <f t="shared" si="24"/>
        <v>0</v>
      </c>
      <c r="AR21" s="56">
        <v>-84</v>
      </c>
      <c r="AS21" s="56">
        <v>-84</v>
      </c>
      <c r="AT21" s="56">
        <v>-84</v>
      </c>
      <c r="AU21" s="56"/>
      <c r="AV21" s="56"/>
      <c r="AW21" s="56"/>
      <c r="AX21" s="56"/>
      <c r="AY21" s="56"/>
      <c r="AZ21" s="56"/>
      <c r="BA21" s="56"/>
      <c r="BB21" s="56"/>
      <c r="BC21" s="56"/>
      <c r="BD21" s="4"/>
      <c r="BE21" s="4">
        <f t="shared" si="19"/>
        <v>303</v>
      </c>
      <c r="BF21" s="36">
        <f t="shared" si="25"/>
        <v>-387</v>
      </c>
      <c r="BG21" s="36">
        <f t="shared" si="26"/>
        <v>-60</v>
      </c>
      <c r="BH21" s="36">
        <f t="shared" si="20"/>
        <v>-327</v>
      </c>
      <c r="BK21" s="3">
        <v>0</v>
      </c>
      <c r="BL21" s="3">
        <v>-126</v>
      </c>
      <c r="BM21" s="3">
        <v>-261</v>
      </c>
      <c r="BN21" s="3">
        <v>0</v>
      </c>
      <c r="BO21" s="3">
        <v>-133</v>
      </c>
      <c r="BP21" s="3">
        <v>0</v>
      </c>
      <c r="BQ21" s="36">
        <v>0</v>
      </c>
      <c r="BR21" s="36">
        <v>0</v>
      </c>
      <c r="BS21" s="36">
        <v>-598</v>
      </c>
      <c r="BT21" s="36">
        <v>-28</v>
      </c>
      <c r="BU21" s="36">
        <v>-7</v>
      </c>
      <c r="BV21" s="36">
        <v>-2177</v>
      </c>
      <c r="BW21" s="3">
        <v>-3330</v>
      </c>
      <c r="CB21" s="3">
        <v>-60</v>
      </c>
      <c r="CC21" s="3">
        <v>63</v>
      </c>
      <c r="CD21" s="3">
        <v>-63</v>
      </c>
      <c r="CE21" s="3">
        <v>0</v>
      </c>
      <c r="CF21" s="3">
        <v>0</v>
      </c>
      <c r="CG21" s="3">
        <v>-628.19000000000005</v>
      </c>
      <c r="CH21" s="3">
        <v>0</v>
      </c>
      <c r="CI21" s="3">
        <v>0</v>
      </c>
      <c r="CJ21" s="3">
        <v>0</v>
      </c>
      <c r="CK21" s="3">
        <v>-314.80999999999995</v>
      </c>
      <c r="CL21" s="3">
        <v>0</v>
      </c>
      <c r="CM21" s="3">
        <v>-2683</v>
      </c>
      <c r="CN21" s="3">
        <v>-3686</v>
      </c>
      <c r="CP21" s="3">
        <v>-60</v>
      </c>
      <c r="CQ21" s="3">
        <v>3</v>
      </c>
      <c r="CR21" s="3">
        <v>-60</v>
      </c>
      <c r="CS21" s="3">
        <v>-60</v>
      </c>
      <c r="CT21" s="3">
        <v>-60</v>
      </c>
      <c r="CU21" s="3">
        <v>-688.19</v>
      </c>
      <c r="CV21" s="3">
        <v>-688.19</v>
      </c>
      <c r="CW21" s="3">
        <v>-688.19</v>
      </c>
      <c r="CX21" s="3">
        <v>-688.19</v>
      </c>
      <c r="CY21" s="3">
        <v>-1003</v>
      </c>
      <c r="CZ21" s="3">
        <v>-1003</v>
      </c>
      <c r="DA21" s="36">
        <v>-3686</v>
      </c>
      <c r="DB21" s="4"/>
    </row>
    <row r="22" spans="1:112" x14ac:dyDescent="0.25">
      <c r="A22" s="39">
        <v>42999</v>
      </c>
      <c r="B22" t="s">
        <v>170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3">
        <f t="shared" ref="Q22" si="41">S22-SUM(E22:P22)</f>
        <v>0</v>
      </c>
      <c r="S22" s="3">
        <f t="shared" si="1"/>
        <v>0</v>
      </c>
      <c r="U22" s="3">
        <f t="shared" si="13"/>
        <v>0</v>
      </c>
      <c r="V22" s="3">
        <f t="shared" si="14"/>
        <v>0</v>
      </c>
      <c r="W22" s="3">
        <f t="shared" si="15"/>
        <v>0</v>
      </c>
      <c r="X22" s="3">
        <f t="shared" si="16"/>
        <v>0</v>
      </c>
      <c r="Y22" s="3">
        <f t="shared" si="17"/>
        <v>0</v>
      </c>
      <c r="Z22" s="3">
        <f t="shared" si="18"/>
        <v>0</v>
      </c>
      <c r="AA22" s="3">
        <f t="shared" si="22"/>
        <v>0</v>
      </c>
      <c r="AB22" s="3">
        <f t="shared" si="23"/>
        <v>0</v>
      </c>
      <c r="AD22" s="36">
        <f t="shared" si="4"/>
        <v>0</v>
      </c>
      <c r="AE22" s="36">
        <f t="shared" si="5"/>
        <v>0</v>
      </c>
      <c r="AF22" s="36">
        <f t="shared" si="6"/>
        <v>0</v>
      </c>
      <c r="AG22" s="36">
        <f t="shared" si="7"/>
        <v>0</v>
      </c>
      <c r="AH22" s="36">
        <f t="shared" si="8"/>
        <v>0</v>
      </c>
      <c r="AI22" s="36">
        <f t="shared" si="9"/>
        <v>0</v>
      </c>
      <c r="AJ22" s="36">
        <f t="shared" si="35"/>
        <v>0</v>
      </c>
      <c r="AK22" s="36">
        <f t="shared" si="36"/>
        <v>0</v>
      </c>
      <c r="AL22" s="36">
        <f t="shared" si="37"/>
        <v>0</v>
      </c>
      <c r="AM22" s="36">
        <f t="shared" si="38"/>
        <v>0</v>
      </c>
      <c r="AN22" s="36">
        <f t="shared" si="39"/>
        <v>0</v>
      </c>
      <c r="AO22" s="36">
        <f t="shared" si="40"/>
        <v>0</v>
      </c>
      <c r="AP22" s="3">
        <f t="shared" si="24"/>
        <v>0</v>
      </c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"/>
      <c r="BE22" s="4">
        <f t="shared" si="19"/>
        <v>0</v>
      </c>
      <c r="BF22" s="36">
        <f t="shared" si="25"/>
        <v>0</v>
      </c>
      <c r="BG22" s="36">
        <f t="shared" si="26"/>
        <v>0</v>
      </c>
      <c r="BH22" s="36">
        <f t="shared" si="20"/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6">
        <v>0</v>
      </c>
      <c r="BR22" s="36">
        <v>0</v>
      </c>
      <c r="BS22" s="36">
        <v>0</v>
      </c>
      <c r="BT22" s="36">
        <v>0</v>
      </c>
      <c r="BU22" s="36">
        <v>0</v>
      </c>
      <c r="BV22" s="36">
        <v>0</v>
      </c>
      <c r="BW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P22" s="3"/>
      <c r="CQ22" s="3"/>
      <c r="CR22" s="3"/>
      <c r="CS22" s="3"/>
      <c r="CT22" s="3"/>
      <c r="CU22" s="3"/>
      <c r="CV22" s="3">
        <v>0</v>
      </c>
      <c r="CW22" s="3">
        <v>0</v>
      </c>
      <c r="CX22" s="3"/>
      <c r="CY22" s="3"/>
      <c r="CZ22" s="3"/>
      <c r="DA22" s="36"/>
      <c r="DB22" s="4"/>
    </row>
    <row r="23" spans="1:112" x14ac:dyDescent="0.25">
      <c r="A23" s="39">
        <v>43100</v>
      </c>
      <c r="B23" t="s">
        <v>29</v>
      </c>
      <c r="E23" s="57"/>
      <c r="F23" s="57"/>
      <c r="G23" s="57"/>
      <c r="H23" s="57"/>
      <c r="I23" s="61"/>
      <c r="J23" s="57"/>
      <c r="K23" s="61">
        <v>-1259.4000000000001</v>
      </c>
      <c r="L23" s="57"/>
      <c r="M23" s="57"/>
      <c r="N23" s="57"/>
      <c r="O23" s="57"/>
      <c r="P23" s="57"/>
      <c r="Q23" s="3">
        <f t="shared" si="21"/>
        <v>0</v>
      </c>
      <c r="S23" s="3">
        <f t="shared" si="1"/>
        <v>-1259.4000000000001</v>
      </c>
      <c r="T23" s="1"/>
      <c r="U23" s="3">
        <f t="shared" si="13"/>
        <v>0</v>
      </c>
      <c r="V23" s="3">
        <f t="shared" si="14"/>
        <v>0</v>
      </c>
      <c r="W23" s="3">
        <f t="shared" si="15"/>
        <v>0</v>
      </c>
      <c r="X23" s="3">
        <f t="shared" si="16"/>
        <v>0</v>
      </c>
      <c r="Y23" s="3">
        <f t="shared" si="17"/>
        <v>-1259</v>
      </c>
      <c r="Z23" s="3">
        <f t="shared" si="18"/>
        <v>0</v>
      </c>
      <c r="AA23" s="3">
        <f t="shared" si="22"/>
        <v>-1259</v>
      </c>
      <c r="AB23" s="3">
        <f t="shared" si="23"/>
        <v>0.40000000000009095</v>
      </c>
      <c r="AD23" s="36">
        <f t="shared" si="4"/>
        <v>-462</v>
      </c>
      <c r="AE23" s="36">
        <f t="shared" si="5"/>
        <v>-292</v>
      </c>
      <c r="AF23" s="36">
        <f t="shared" si="6"/>
        <v>-506</v>
      </c>
      <c r="AG23" s="36">
        <f t="shared" si="7"/>
        <v>1259</v>
      </c>
      <c r="AH23" s="36">
        <f t="shared" si="8"/>
        <v>0</v>
      </c>
      <c r="AI23" s="36">
        <f t="shared" si="9"/>
        <v>0</v>
      </c>
      <c r="AJ23" s="36">
        <f t="shared" si="35"/>
        <v>0</v>
      </c>
      <c r="AK23" s="36">
        <f t="shared" si="36"/>
        <v>0</v>
      </c>
      <c r="AL23" s="36">
        <f t="shared" si="37"/>
        <v>0</v>
      </c>
      <c r="AM23" s="36">
        <f t="shared" si="38"/>
        <v>0</v>
      </c>
      <c r="AN23" s="36">
        <f t="shared" si="39"/>
        <v>0</v>
      </c>
      <c r="AO23" s="36">
        <f t="shared" si="40"/>
        <v>0</v>
      </c>
      <c r="AP23" s="3">
        <f t="shared" si="24"/>
        <v>-1</v>
      </c>
      <c r="AR23" s="56">
        <v>-462</v>
      </c>
      <c r="AS23" s="56">
        <v>-753.6</v>
      </c>
      <c r="AT23" s="56">
        <v>-1259.4000000000001</v>
      </c>
      <c r="AU23" s="56"/>
      <c r="AV23" s="56"/>
      <c r="AW23" s="56"/>
      <c r="AX23" s="56"/>
      <c r="AY23" s="56"/>
      <c r="AZ23" s="56"/>
      <c r="BA23" s="56"/>
      <c r="BB23" s="56"/>
      <c r="BC23" s="56"/>
      <c r="BD23" s="4"/>
      <c r="BE23" s="4">
        <f t="shared" si="19"/>
        <v>-19.400000000000091</v>
      </c>
      <c r="BF23" s="36">
        <f t="shared" si="25"/>
        <v>-1240</v>
      </c>
      <c r="BG23" s="36">
        <f t="shared" si="26"/>
        <v>-1001</v>
      </c>
      <c r="BH23" s="36">
        <f t="shared" si="20"/>
        <v>-239</v>
      </c>
      <c r="BK23" s="3">
        <v>-453</v>
      </c>
      <c r="BL23" s="3">
        <v>-512</v>
      </c>
      <c r="BM23" s="3">
        <v>-275</v>
      </c>
      <c r="BN23" s="3">
        <v>-619</v>
      </c>
      <c r="BO23" s="3">
        <v>-215</v>
      </c>
      <c r="BP23" s="3">
        <v>254</v>
      </c>
      <c r="BQ23" s="36">
        <v>-371</v>
      </c>
      <c r="BR23" s="36">
        <v>-1603</v>
      </c>
      <c r="BS23" s="36">
        <v>-633</v>
      </c>
      <c r="BT23" s="36">
        <v>-334</v>
      </c>
      <c r="BU23" s="36">
        <v>-483</v>
      </c>
      <c r="BV23" s="36">
        <v>-50</v>
      </c>
      <c r="BW23" s="3">
        <v>-5294</v>
      </c>
      <c r="CB23" s="3">
        <v>-432</v>
      </c>
      <c r="CC23" s="3">
        <v>-282</v>
      </c>
      <c r="CD23" s="3">
        <v>-287</v>
      </c>
      <c r="CE23" s="3">
        <v>-278</v>
      </c>
      <c r="CF23" s="3">
        <v>-93</v>
      </c>
      <c r="CG23" s="3">
        <v>-99</v>
      </c>
      <c r="CH23" s="3">
        <v>-297</v>
      </c>
      <c r="CI23" s="3">
        <v>-1198</v>
      </c>
      <c r="CJ23" s="3">
        <v>-4372</v>
      </c>
      <c r="CK23" s="3">
        <v>-1744</v>
      </c>
      <c r="CL23" s="3">
        <v>-299</v>
      </c>
      <c r="CM23" s="3">
        <v>-2007</v>
      </c>
      <c r="CN23" s="3">
        <v>-11388</v>
      </c>
      <c r="CP23" s="3">
        <v>-432</v>
      </c>
      <c r="CQ23" s="3">
        <v>-714</v>
      </c>
      <c r="CR23" s="3">
        <v>-1001</v>
      </c>
      <c r="CS23" s="3">
        <v>-1279</v>
      </c>
      <c r="CT23" s="3">
        <v>-1372</v>
      </c>
      <c r="CU23" s="3">
        <v>-1471</v>
      </c>
      <c r="CV23" s="3">
        <v>-1768</v>
      </c>
      <c r="CW23" s="3">
        <v>-2966</v>
      </c>
      <c r="CX23" s="3">
        <v>-7338</v>
      </c>
      <c r="CY23" s="3">
        <v>-9082</v>
      </c>
      <c r="CZ23" s="3">
        <v>-9381</v>
      </c>
      <c r="DA23" s="36">
        <v>-11388</v>
      </c>
      <c r="DB23" s="4"/>
    </row>
    <row r="24" spans="1:112" x14ac:dyDescent="0.25">
      <c r="A24" s="39">
        <v>43110</v>
      </c>
      <c r="B24" t="s">
        <v>30</v>
      </c>
      <c r="E24" s="61"/>
      <c r="F24" s="57"/>
      <c r="G24" s="57"/>
      <c r="H24" s="57"/>
      <c r="I24" s="57"/>
      <c r="J24" s="57"/>
      <c r="K24" s="61">
        <v>-12.6</v>
      </c>
      <c r="L24" s="57"/>
      <c r="M24" s="57"/>
      <c r="N24" s="57"/>
      <c r="O24" s="57"/>
      <c r="P24" s="57"/>
      <c r="Q24" s="3">
        <f t="shared" si="21"/>
        <v>0</v>
      </c>
      <c r="S24" s="3">
        <f t="shared" si="1"/>
        <v>-12.6</v>
      </c>
      <c r="U24" s="3">
        <f t="shared" si="13"/>
        <v>0</v>
      </c>
      <c r="V24" s="3">
        <f t="shared" si="14"/>
        <v>0</v>
      </c>
      <c r="W24" s="3">
        <f t="shared" si="15"/>
        <v>0</v>
      </c>
      <c r="X24" s="3">
        <f t="shared" si="16"/>
        <v>0</v>
      </c>
      <c r="Y24" s="3">
        <f t="shared" si="17"/>
        <v>-13</v>
      </c>
      <c r="Z24" s="3">
        <f t="shared" si="18"/>
        <v>0</v>
      </c>
      <c r="AA24" s="3">
        <f t="shared" si="22"/>
        <v>-13</v>
      </c>
      <c r="AB24" s="3">
        <f t="shared" si="23"/>
        <v>-0.40000000000000036</v>
      </c>
      <c r="AD24" s="36">
        <f t="shared" si="4"/>
        <v>0</v>
      </c>
      <c r="AE24" s="36">
        <f t="shared" si="5"/>
        <v>-10</v>
      </c>
      <c r="AF24" s="36">
        <f t="shared" si="6"/>
        <v>-3</v>
      </c>
      <c r="AG24" s="36">
        <f t="shared" si="7"/>
        <v>13</v>
      </c>
      <c r="AH24" s="36">
        <f t="shared" si="8"/>
        <v>0</v>
      </c>
      <c r="AI24" s="36">
        <f t="shared" si="9"/>
        <v>0</v>
      </c>
      <c r="AJ24" s="36">
        <f t="shared" si="35"/>
        <v>0</v>
      </c>
      <c r="AK24" s="36">
        <f t="shared" si="36"/>
        <v>0</v>
      </c>
      <c r="AL24" s="36">
        <f t="shared" si="37"/>
        <v>0</v>
      </c>
      <c r="AM24" s="36">
        <f t="shared" si="38"/>
        <v>0</v>
      </c>
      <c r="AN24" s="36">
        <f t="shared" si="39"/>
        <v>0</v>
      </c>
      <c r="AO24" s="36">
        <f t="shared" si="40"/>
        <v>0</v>
      </c>
      <c r="AP24" s="3">
        <f t="shared" si="24"/>
        <v>0</v>
      </c>
      <c r="AR24" s="56"/>
      <c r="AS24" s="56">
        <v>-9.8000000000000007</v>
      </c>
      <c r="AT24" s="56">
        <v>-12.6</v>
      </c>
      <c r="AU24" s="56"/>
      <c r="AV24" s="56"/>
      <c r="AW24" s="56"/>
      <c r="AX24" s="56"/>
      <c r="AY24" s="56"/>
      <c r="AZ24" s="56"/>
      <c r="BA24" s="56"/>
      <c r="BB24" s="56"/>
      <c r="BC24" s="56"/>
      <c r="BD24" s="4"/>
      <c r="BE24" s="4">
        <f t="shared" si="19"/>
        <v>102.4</v>
      </c>
      <c r="BF24" s="36">
        <f t="shared" si="25"/>
        <v>-115</v>
      </c>
      <c r="BG24" s="36">
        <f t="shared" si="26"/>
        <v>-6</v>
      </c>
      <c r="BH24" s="36">
        <f t="shared" si="20"/>
        <v>-109</v>
      </c>
      <c r="BK24" s="3">
        <v>-54</v>
      </c>
      <c r="BL24" s="3">
        <v>-43</v>
      </c>
      <c r="BM24" s="3">
        <v>-18</v>
      </c>
      <c r="BN24" s="3">
        <v>-18</v>
      </c>
      <c r="BO24" s="3">
        <v>0</v>
      </c>
      <c r="BP24" s="3">
        <v>0</v>
      </c>
      <c r="BQ24" s="36">
        <v>-73</v>
      </c>
      <c r="BR24" s="36">
        <v>-126</v>
      </c>
      <c r="BS24" s="36">
        <v>-139</v>
      </c>
      <c r="BT24" s="36">
        <v>-74</v>
      </c>
      <c r="BU24" s="36">
        <v>-67</v>
      </c>
      <c r="BV24" s="36">
        <v>36</v>
      </c>
      <c r="BW24" s="3">
        <v>-576</v>
      </c>
      <c r="CB24" s="3">
        <v>-4</v>
      </c>
      <c r="CC24" s="3">
        <v>-2</v>
      </c>
      <c r="CD24" s="3">
        <v>0</v>
      </c>
      <c r="CE24" s="3">
        <v>0</v>
      </c>
      <c r="CF24" s="3">
        <v>-10</v>
      </c>
      <c r="CG24" s="3">
        <v>0</v>
      </c>
      <c r="CH24" s="3">
        <v>-37</v>
      </c>
      <c r="CI24" s="3">
        <v>-125</v>
      </c>
      <c r="CJ24" s="3">
        <v>-10</v>
      </c>
      <c r="CK24" s="3">
        <v>-60</v>
      </c>
      <c r="CL24" s="3">
        <v>-2</v>
      </c>
      <c r="CM24" s="3">
        <v>-57</v>
      </c>
      <c r="CN24" s="3">
        <v>-307</v>
      </c>
      <c r="CP24" s="3">
        <v>-4</v>
      </c>
      <c r="CQ24" s="3">
        <v>-6</v>
      </c>
      <c r="CR24" s="3">
        <v>-6</v>
      </c>
      <c r="CS24" s="3">
        <v>-6</v>
      </c>
      <c r="CT24" s="3">
        <v>-16</v>
      </c>
      <c r="CU24" s="3">
        <v>-16</v>
      </c>
      <c r="CV24" s="3">
        <v>-53</v>
      </c>
      <c r="CW24" s="3">
        <v>-178</v>
      </c>
      <c r="CX24" s="3">
        <v>-188</v>
      </c>
      <c r="CY24" s="3">
        <v>-248</v>
      </c>
      <c r="CZ24" s="3">
        <v>-250</v>
      </c>
      <c r="DA24" s="36">
        <v>-307</v>
      </c>
      <c r="DB24" s="4"/>
    </row>
    <row r="25" spans="1:112" x14ac:dyDescent="0.25">
      <c r="A25" s="39">
        <v>43200</v>
      </c>
      <c r="B25" t="s">
        <v>31</v>
      </c>
      <c r="E25" s="57"/>
      <c r="F25" s="57"/>
      <c r="G25" s="57"/>
      <c r="H25" s="57"/>
      <c r="I25" s="57"/>
      <c r="J25" s="57"/>
      <c r="K25" s="57"/>
      <c r="L25" s="61">
        <v>-1728.15</v>
      </c>
      <c r="M25" s="57"/>
      <c r="N25" s="57"/>
      <c r="O25" s="57"/>
      <c r="P25" s="57"/>
      <c r="Q25" s="3">
        <f t="shared" si="21"/>
        <v>0</v>
      </c>
      <c r="S25" s="3">
        <f t="shared" si="1"/>
        <v>-1728.15</v>
      </c>
      <c r="T25" s="1"/>
      <c r="U25" s="3">
        <f t="shared" si="13"/>
        <v>0</v>
      </c>
      <c r="V25" s="3">
        <f t="shared" si="14"/>
        <v>0</v>
      </c>
      <c r="W25" s="3">
        <f t="shared" si="15"/>
        <v>0</v>
      </c>
      <c r="X25" s="3">
        <f t="shared" si="16"/>
        <v>0</v>
      </c>
      <c r="Y25" s="3">
        <f t="shared" si="17"/>
        <v>-1728</v>
      </c>
      <c r="Z25" s="3">
        <f t="shared" si="18"/>
        <v>0</v>
      </c>
      <c r="AA25" s="3">
        <f t="shared" si="22"/>
        <v>-1728</v>
      </c>
      <c r="AB25" s="3">
        <f t="shared" si="23"/>
        <v>0.15000000000009095</v>
      </c>
      <c r="AD25" s="36">
        <f t="shared" si="4"/>
        <v>-651</v>
      </c>
      <c r="AE25" s="36">
        <f t="shared" si="5"/>
        <v>-521</v>
      </c>
      <c r="AF25" s="36">
        <f t="shared" si="6"/>
        <v>-556</v>
      </c>
      <c r="AG25" s="36">
        <f t="shared" si="7"/>
        <v>1728</v>
      </c>
      <c r="AH25" s="36">
        <f t="shared" si="8"/>
        <v>0</v>
      </c>
      <c r="AI25" s="36">
        <f t="shared" si="9"/>
        <v>0</v>
      </c>
      <c r="AJ25" s="36">
        <f t="shared" si="35"/>
        <v>0</v>
      </c>
      <c r="AK25" s="36">
        <f t="shared" si="36"/>
        <v>0</v>
      </c>
      <c r="AL25" s="36">
        <f t="shared" si="37"/>
        <v>0</v>
      </c>
      <c r="AM25" s="36">
        <f t="shared" si="38"/>
        <v>0</v>
      </c>
      <c r="AN25" s="36">
        <f t="shared" si="39"/>
        <v>0</v>
      </c>
      <c r="AO25" s="36">
        <f t="shared" si="40"/>
        <v>0</v>
      </c>
      <c r="AP25" s="3">
        <f t="shared" si="24"/>
        <v>0</v>
      </c>
      <c r="AR25" s="56">
        <v>-650.85</v>
      </c>
      <c r="AS25" s="56">
        <v>-1172</v>
      </c>
      <c r="AT25" s="56">
        <v>-1728.15</v>
      </c>
      <c r="AU25" s="56"/>
      <c r="AV25" s="56"/>
      <c r="AW25" s="56"/>
      <c r="AX25" s="56"/>
      <c r="AY25" s="56"/>
      <c r="AZ25" s="56"/>
      <c r="BA25" s="56"/>
      <c r="BB25" s="56"/>
      <c r="BC25" s="56"/>
      <c r="BD25" s="4"/>
      <c r="BE25" s="4">
        <f t="shared" si="19"/>
        <v>138.84999999999991</v>
      </c>
      <c r="BF25" s="36">
        <f t="shared" si="25"/>
        <v>-1867</v>
      </c>
      <c r="BG25" s="36">
        <f t="shared" si="26"/>
        <v>-1520</v>
      </c>
      <c r="BH25" s="36">
        <f t="shared" si="20"/>
        <v>-347</v>
      </c>
      <c r="BK25" s="3">
        <v>-811</v>
      </c>
      <c r="BL25" s="3">
        <v>-621</v>
      </c>
      <c r="BM25" s="3">
        <v>-435</v>
      </c>
      <c r="BN25" s="3">
        <v>-21</v>
      </c>
      <c r="BO25" s="3">
        <v>-418</v>
      </c>
      <c r="BP25" s="3">
        <v>-1413</v>
      </c>
      <c r="BQ25" s="36">
        <v>-117</v>
      </c>
      <c r="BR25" s="36">
        <v>-1337</v>
      </c>
      <c r="BS25" s="36">
        <v>-1354</v>
      </c>
      <c r="BT25" s="36">
        <v>-672</v>
      </c>
      <c r="BU25" s="36">
        <v>-948</v>
      </c>
      <c r="BV25" s="36">
        <v>-63</v>
      </c>
      <c r="BW25" s="3">
        <v>-8210</v>
      </c>
      <c r="CB25" s="3">
        <v>-540</v>
      </c>
      <c r="CC25" s="3">
        <v>-466</v>
      </c>
      <c r="CD25" s="3">
        <v>-514</v>
      </c>
      <c r="CE25" s="3">
        <v>-153</v>
      </c>
      <c r="CF25" s="3">
        <v>-352</v>
      </c>
      <c r="CG25" s="3">
        <v>-381</v>
      </c>
      <c r="CH25" s="3">
        <v>-678</v>
      </c>
      <c r="CI25" s="3">
        <v>-1318</v>
      </c>
      <c r="CJ25" s="3">
        <v>-369</v>
      </c>
      <c r="CK25" s="3">
        <v>-494</v>
      </c>
      <c r="CL25" s="3">
        <v>-211</v>
      </c>
      <c r="CM25" s="3">
        <v>-885</v>
      </c>
      <c r="CN25" s="3">
        <v>-6361</v>
      </c>
      <c r="CP25" s="3">
        <v>-540</v>
      </c>
      <c r="CQ25" s="3">
        <v>-1006</v>
      </c>
      <c r="CR25" s="3">
        <v>-1520</v>
      </c>
      <c r="CS25" s="3">
        <v>-1673</v>
      </c>
      <c r="CT25" s="3">
        <v>-2025</v>
      </c>
      <c r="CU25" s="3">
        <v>-2406</v>
      </c>
      <c r="CV25" s="3">
        <v>-3084</v>
      </c>
      <c r="CW25" s="3">
        <v>-4402</v>
      </c>
      <c r="CX25" s="3">
        <v>-4771</v>
      </c>
      <c r="CY25" s="3">
        <v>-5265</v>
      </c>
      <c r="CZ25" s="3">
        <v>-5476</v>
      </c>
      <c r="DA25" s="36">
        <v>-6361</v>
      </c>
      <c r="DB25" s="4"/>
    </row>
    <row r="26" spans="1:112" x14ac:dyDescent="0.25">
      <c r="A26" s="39">
        <v>43210</v>
      </c>
      <c r="B26" t="s">
        <v>32</v>
      </c>
      <c r="E26" s="57"/>
      <c r="F26" s="57"/>
      <c r="G26" s="57"/>
      <c r="H26" s="57"/>
      <c r="I26" s="61"/>
      <c r="J26" s="57"/>
      <c r="K26" s="57"/>
      <c r="L26" s="57"/>
      <c r="M26" s="57"/>
      <c r="N26" s="57"/>
      <c r="O26" s="57"/>
      <c r="P26" s="57"/>
      <c r="Q26" s="3">
        <f t="shared" si="21"/>
        <v>0</v>
      </c>
      <c r="S26" s="3">
        <f t="shared" si="1"/>
        <v>0</v>
      </c>
      <c r="U26" s="3">
        <f t="shared" si="13"/>
        <v>0</v>
      </c>
      <c r="V26" s="3">
        <f t="shared" si="14"/>
        <v>0</v>
      </c>
      <c r="W26" s="3">
        <f t="shared" si="15"/>
        <v>0</v>
      </c>
      <c r="X26" s="3">
        <f t="shared" si="16"/>
        <v>0</v>
      </c>
      <c r="Y26" s="3">
        <f t="shared" si="17"/>
        <v>0</v>
      </c>
      <c r="Z26" s="3">
        <f t="shared" si="18"/>
        <v>0</v>
      </c>
      <c r="AA26" s="3">
        <f t="shared" si="22"/>
        <v>0</v>
      </c>
      <c r="AB26" s="3">
        <f t="shared" si="23"/>
        <v>0</v>
      </c>
      <c r="AD26" s="36">
        <f t="shared" si="4"/>
        <v>0</v>
      </c>
      <c r="AE26" s="36">
        <f t="shared" si="5"/>
        <v>0</v>
      </c>
      <c r="AF26" s="36">
        <f t="shared" si="6"/>
        <v>0</v>
      </c>
      <c r="AG26" s="36">
        <f t="shared" si="7"/>
        <v>0</v>
      </c>
      <c r="AH26" s="36">
        <f t="shared" si="8"/>
        <v>0</v>
      </c>
      <c r="AI26" s="36">
        <f t="shared" si="9"/>
        <v>0</v>
      </c>
      <c r="AJ26" s="36">
        <f t="shared" si="35"/>
        <v>0</v>
      </c>
      <c r="AK26" s="36">
        <f t="shared" si="36"/>
        <v>0</v>
      </c>
      <c r="AL26" s="36">
        <f t="shared" si="37"/>
        <v>0</v>
      </c>
      <c r="AM26" s="36">
        <f t="shared" si="38"/>
        <v>0</v>
      </c>
      <c r="AN26" s="36">
        <f t="shared" si="39"/>
        <v>0</v>
      </c>
      <c r="AO26" s="36">
        <f t="shared" si="40"/>
        <v>0</v>
      </c>
      <c r="AP26" s="3">
        <f t="shared" si="24"/>
        <v>0</v>
      </c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4"/>
      <c r="BE26" s="4">
        <f t="shared" si="19"/>
        <v>2355</v>
      </c>
      <c r="BF26" s="36">
        <f t="shared" si="25"/>
        <v>-2355</v>
      </c>
      <c r="BG26" s="36">
        <f t="shared" si="26"/>
        <v>0</v>
      </c>
      <c r="BH26" s="36">
        <f t="shared" si="20"/>
        <v>-2355</v>
      </c>
      <c r="BK26" s="3">
        <v>-2355</v>
      </c>
      <c r="BL26" s="3">
        <v>0</v>
      </c>
      <c r="BM26" s="3">
        <v>0</v>
      </c>
      <c r="BN26" s="3">
        <v>0</v>
      </c>
      <c r="BO26" s="3">
        <v>0</v>
      </c>
      <c r="BP26" s="3">
        <v>-715</v>
      </c>
      <c r="BQ26" s="36">
        <v>-535</v>
      </c>
      <c r="BR26" s="36">
        <v>0</v>
      </c>
      <c r="BS26" s="36">
        <v>0</v>
      </c>
      <c r="BT26" s="36">
        <v>-1723</v>
      </c>
      <c r="BU26" s="36">
        <v>0</v>
      </c>
      <c r="BV26" s="36">
        <v>0</v>
      </c>
      <c r="BW26" s="3">
        <v>-5328</v>
      </c>
      <c r="CB26" s="3">
        <v>0</v>
      </c>
      <c r="CC26" s="3">
        <v>0</v>
      </c>
      <c r="CD26" s="3">
        <v>0</v>
      </c>
      <c r="CE26" s="3">
        <v>-50</v>
      </c>
      <c r="CF26" s="3">
        <v>0</v>
      </c>
      <c r="CG26" s="3">
        <v>-295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-1308</v>
      </c>
      <c r="CN26" s="3">
        <v>-1653</v>
      </c>
      <c r="CP26" s="3"/>
      <c r="CQ26" s="3"/>
      <c r="CR26" s="3"/>
      <c r="CS26" s="3">
        <v>-50</v>
      </c>
      <c r="CT26" s="3">
        <v>-50</v>
      </c>
      <c r="CU26" s="3">
        <v>-345</v>
      </c>
      <c r="CV26" s="3">
        <v>-345</v>
      </c>
      <c r="CW26" s="3">
        <v>-345</v>
      </c>
      <c r="CX26" s="3">
        <v>-345</v>
      </c>
      <c r="CY26" s="3">
        <v>-345</v>
      </c>
      <c r="CZ26" s="3">
        <v>-345</v>
      </c>
      <c r="DA26" s="36">
        <v>-1653</v>
      </c>
      <c r="DB26" s="4"/>
      <c r="DH26" t="s">
        <v>254</v>
      </c>
    </row>
    <row r="27" spans="1:112" x14ac:dyDescent="0.25">
      <c r="A27" s="39">
        <v>43230</v>
      </c>
      <c r="B27" t="s">
        <v>33</v>
      </c>
      <c r="E27" s="61">
        <v>-4544</v>
      </c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3">
        <f t="shared" si="21"/>
        <v>0</v>
      </c>
      <c r="S27" s="3">
        <f t="shared" si="1"/>
        <v>-4544</v>
      </c>
      <c r="T27" s="1"/>
      <c r="U27" s="3">
        <f t="shared" si="13"/>
        <v>-4544</v>
      </c>
      <c r="V27" s="3">
        <f t="shared" si="14"/>
        <v>0</v>
      </c>
      <c r="W27" s="3">
        <f t="shared" si="15"/>
        <v>0</v>
      </c>
      <c r="X27" s="3">
        <f t="shared" si="16"/>
        <v>0</v>
      </c>
      <c r="Y27" s="3">
        <f t="shared" si="17"/>
        <v>0</v>
      </c>
      <c r="Z27" s="3">
        <f t="shared" si="18"/>
        <v>0</v>
      </c>
      <c r="AA27" s="3">
        <f t="shared" si="22"/>
        <v>-4544</v>
      </c>
      <c r="AB27" s="3">
        <f t="shared" si="23"/>
        <v>0</v>
      </c>
      <c r="AD27" s="36">
        <f t="shared" si="4"/>
        <v>-2024</v>
      </c>
      <c r="AE27" s="36">
        <f t="shared" si="5"/>
        <v>-1224</v>
      </c>
      <c r="AF27" s="36">
        <f t="shared" si="6"/>
        <v>-1296</v>
      </c>
      <c r="AG27" s="36">
        <f t="shared" si="7"/>
        <v>4544</v>
      </c>
      <c r="AH27" s="36">
        <f t="shared" si="8"/>
        <v>0</v>
      </c>
      <c r="AI27" s="36">
        <f t="shared" si="9"/>
        <v>0</v>
      </c>
      <c r="AJ27" s="36">
        <f t="shared" si="35"/>
        <v>0</v>
      </c>
      <c r="AK27" s="36">
        <f t="shared" si="36"/>
        <v>0</v>
      </c>
      <c r="AL27" s="36">
        <f t="shared" si="37"/>
        <v>0</v>
      </c>
      <c r="AM27" s="36">
        <f t="shared" si="38"/>
        <v>0</v>
      </c>
      <c r="AN27" s="36">
        <f t="shared" si="39"/>
        <v>0</v>
      </c>
      <c r="AO27" s="36">
        <f t="shared" si="40"/>
        <v>0</v>
      </c>
      <c r="AP27" s="3">
        <f t="shared" si="24"/>
        <v>0</v>
      </c>
      <c r="AR27" s="56">
        <v>-2024</v>
      </c>
      <c r="AS27" s="56">
        <v>-3248</v>
      </c>
      <c r="AT27" s="56">
        <v>-4544</v>
      </c>
      <c r="AU27" s="56"/>
      <c r="AV27" s="56"/>
      <c r="AW27" s="56"/>
      <c r="AX27" s="56"/>
      <c r="AY27" s="56"/>
      <c r="AZ27" s="56"/>
      <c r="BA27" s="56"/>
      <c r="BB27" s="56"/>
      <c r="BC27" s="56"/>
      <c r="BD27" s="4"/>
      <c r="BE27" s="4">
        <f t="shared" si="19"/>
        <v>358</v>
      </c>
      <c r="BF27" s="36">
        <f t="shared" si="25"/>
        <v>-4902</v>
      </c>
      <c r="BG27" s="36">
        <f t="shared" si="26"/>
        <v>-4159</v>
      </c>
      <c r="BH27" s="36">
        <f t="shared" si="20"/>
        <v>-743</v>
      </c>
      <c r="BK27" s="3">
        <v>-2087</v>
      </c>
      <c r="BL27" s="3">
        <v>-1658</v>
      </c>
      <c r="BM27" s="3">
        <v>-1157</v>
      </c>
      <c r="BN27" s="3">
        <v>-113</v>
      </c>
      <c r="BO27" s="3">
        <v>-707</v>
      </c>
      <c r="BP27" s="3">
        <v>-1751</v>
      </c>
      <c r="BQ27" s="36">
        <v>-2395</v>
      </c>
      <c r="BR27" s="36">
        <v>-2956</v>
      </c>
      <c r="BS27" s="36">
        <v>-3599</v>
      </c>
      <c r="BT27" s="36">
        <v>-1525</v>
      </c>
      <c r="BU27" s="36">
        <v>-2484</v>
      </c>
      <c r="BV27" s="36">
        <v>-144</v>
      </c>
      <c r="BW27" s="3">
        <v>-20576</v>
      </c>
      <c r="CB27" s="3">
        <v>-1552</v>
      </c>
      <c r="CC27" s="3">
        <v>-1156</v>
      </c>
      <c r="CD27" s="3">
        <v>-1451</v>
      </c>
      <c r="CE27" s="3">
        <v>-290</v>
      </c>
      <c r="CF27" s="3">
        <v>-896</v>
      </c>
      <c r="CG27" s="3">
        <v>-626</v>
      </c>
      <c r="CH27" s="3">
        <v>-1676</v>
      </c>
      <c r="CI27" s="3">
        <v>-3500</v>
      </c>
      <c r="CJ27" s="3">
        <v>-937</v>
      </c>
      <c r="CK27" s="3">
        <v>-1334</v>
      </c>
      <c r="CL27" s="3">
        <v>-1674</v>
      </c>
      <c r="CM27" s="3">
        <v>-1839</v>
      </c>
      <c r="CN27" s="3">
        <v>-16931</v>
      </c>
      <c r="CP27" s="3">
        <v>-1552</v>
      </c>
      <c r="CQ27" s="3">
        <v>-2708</v>
      </c>
      <c r="CR27" s="3">
        <v>-4159</v>
      </c>
      <c r="CS27" s="3">
        <v>-4449</v>
      </c>
      <c r="CT27" s="3">
        <v>-5345</v>
      </c>
      <c r="CU27" s="3">
        <v>-5971</v>
      </c>
      <c r="CV27" s="3">
        <v>-7647</v>
      </c>
      <c r="CW27" s="3">
        <v>-11147</v>
      </c>
      <c r="CX27" s="3">
        <v>-12084</v>
      </c>
      <c r="CY27" s="3">
        <v>-13418</v>
      </c>
      <c r="CZ27" s="3">
        <v>-15092</v>
      </c>
      <c r="DA27" s="36">
        <v>-16931</v>
      </c>
      <c r="DB27" s="4"/>
    </row>
    <row r="28" spans="1:112" x14ac:dyDescent="0.25">
      <c r="A28" s="39">
        <v>44000</v>
      </c>
      <c r="B28" t="s">
        <v>34</v>
      </c>
      <c r="E28" s="57"/>
      <c r="F28" s="57"/>
      <c r="G28" s="57"/>
      <c r="H28" s="57"/>
      <c r="I28" s="57"/>
      <c r="J28" s="57"/>
      <c r="K28" s="57"/>
      <c r="L28" s="57"/>
      <c r="M28" s="57"/>
      <c r="N28" s="61">
        <f>-1376.74-24</f>
        <v>-1400.74</v>
      </c>
      <c r="O28" s="57"/>
      <c r="P28" s="57"/>
      <c r="Q28" s="3">
        <f t="shared" si="21"/>
        <v>0</v>
      </c>
      <c r="S28" s="3">
        <f t="shared" si="1"/>
        <v>-1400.74</v>
      </c>
      <c r="U28" s="3">
        <f t="shared" si="13"/>
        <v>0</v>
      </c>
      <c r="V28" s="3">
        <f t="shared" si="14"/>
        <v>0</v>
      </c>
      <c r="W28" s="3">
        <f t="shared" si="15"/>
        <v>0</v>
      </c>
      <c r="X28" s="3">
        <f t="shared" si="16"/>
        <v>0</v>
      </c>
      <c r="Y28" s="3">
        <f t="shared" si="17"/>
        <v>-1401</v>
      </c>
      <c r="Z28" s="3">
        <f t="shared" si="18"/>
        <v>0</v>
      </c>
      <c r="AA28" s="3">
        <f t="shared" si="22"/>
        <v>-1401</v>
      </c>
      <c r="AB28" s="3">
        <f t="shared" si="23"/>
        <v>-0.25999999999999091</v>
      </c>
      <c r="AD28" s="36">
        <f t="shared" si="4"/>
        <v>-718</v>
      </c>
      <c r="AE28" s="36">
        <f t="shared" si="5"/>
        <v>-96</v>
      </c>
      <c r="AF28" s="36">
        <f t="shared" si="6"/>
        <v>-586</v>
      </c>
      <c r="AG28" s="36">
        <f t="shared" si="7"/>
        <v>1401</v>
      </c>
      <c r="AH28" s="36">
        <f t="shared" si="8"/>
        <v>0</v>
      </c>
      <c r="AI28" s="36">
        <f t="shared" si="9"/>
        <v>0</v>
      </c>
      <c r="AJ28" s="36">
        <f t="shared" si="35"/>
        <v>0</v>
      </c>
      <c r="AK28" s="36">
        <f t="shared" si="36"/>
        <v>0</v>
      </c>
      <c r="AL28" s="36">
        <f t="shared" si="37"/>
        <v>0</v>
      </c>
      <c r="AM28" s="36">
        <f t="shared" si="38"/>
        <v>0</v>
      </c>
      <c r="AN28" s="36">
        <f t="shared" si="39"/>
        <v>0</v>
      </c>
      <c r="AO28" s="36">
        <f t="shared" si="40"/>
        <v>0</v>
      </c>
      <c r="AP28" s="3">
        <f t="shared" si="24"/>
        <v>1</v>
      </c>
      <c r="AR28" s="56">
        <v>-718.34</v>
      </c>
      <c r="AS28" s="56">
        <v>-814.44</v>
      </c>
      <c r="AT28" s="56">
        <v>-1400.74</v>
      </c>
      <c r="AU28" s="56"/>
      <c r="AV28" s="56"/>
      <c r="AW28" s="56"/>
      <c r="AX28" s="56"/>
      <c r="AY28" s="56"/>
      <c r="AZ28" s="56"/>
      <c r="BA28" s="56"/>
      <c r="BB28" s="56"/>
      <c r="BC28" s="56"/>
      <c r="BD28" s="4"/>
      <c r="BE28" s="4">
        <f t="shared" si="19"/>
        <v>-1047.74</v>
      </c>
      <c r="BF28" s="36">
        <f t="shared" si="25"/>
        <v>-353</v>
      </c>
      <c r="BG28" s="36">
        <f t="shared" si="26"/>
        <v>-347</v>
      </c>
      <c r="BH28" s="36">
        <f t="shared" si="20"/>
        <v>-6</v>
      </c>
      <c r="BK28" s="3">
        <v>-154</v>
      </c>
      <c r="BL28" s="3">
        <v>-178</v>
      </c>
      <c r="BM28" s="3">
        <v>-21</v>
      </c>
      <c r="BN28" s="3">
        <v>-10</v>
      </c>
      <c r="BO28" s="3">
        <v>-122</v>
      </c>
      <c r="BP28" s="3">
        <v>-843</v>
      </c>
      <c r="BQ28" s="36">
        <v>387</v>
      </c>
      <c r="BR28" s="36">
        <v>-436</v>
      </c>
      <c r="BS28" s="36">
        <v>-172</v>
      </c>
      <c r="BT28" s="36">
        <v>-80</v>
      </c>
      <c r="BU28" s="36">
        <v>-542</v>
      </c>
      <c r="BV28" s="36">
        <v>-818</v>
      </c>
      <c r="BW28" s="3">
        <v>-2989</v>
      </c>
      <c r="CB28" s="3">
        <v>-257</v>
      </c>
      <c r="CC28" s="3">
        <v>-81</v>
      </c>
      <c r="CD28" s="3">
        <v>-9</v>
      </c>
      <c r="CE28" s="3">
        <v>-339</v>
      </c>
      <c r="CF28" s="3">
        <v>-142</v>
      </c>
      <c r="CG28" s="3">
        <v>-36</v>
      </c>
      <c r="CH28" s="3">
        <v>-57</v>
      </c>
      <c r="CI28" s="3">
        <v>-188</v>
      </c>
      <c r="CJ28" s="3">
        <v>-74</v>
      </c>
      <c r="CK28" s="3">
        <v>-529</v>
      </c>
      <c r="CL28" s="3">
        <v>-49</v>
      </c>
      <c r="CM28" s="3">
        <v>-524</v>
      </c>
      <c r="CN28" s="3">
        <v>-2285</v>
      </c>
      <c r="CP28" s="3">
        <v>-257</v>
      </c>
      <c r="CQ28" s="3">
        <v>-338</v>
      </c>
      <c r="CR28" s="3">
        <v>-347</v>
      </c>
      <c r="CS28" s="3">
        <v>-686</v>
      </c>
      <c r="CT28" s="3">
        <v>-828</v>
      </c>
      <c r="CU28" s="3">
        <v>-864</v>
      </c>
      <c r="CV28" s="3">
        <v>-921</v>
      </c>
      <c r="CW28" s="3">
        <v>-1109</v>
      </c>
      <c r="CX28" s="3">
        <v>-1183</v>
      </c>
      <c r="CY28" s="3">
        <v>-1712</v>
      </c>
      <c r="CZ28" s="3">
        <v>-1761</v>
      </c>
      <c r="DA28" s="36">
        <v>-2285</v>
      </c>
      <c r="DB28" s="4"/>
    </row>
    <row r="29" spans="1:112" x14ac:dyDescent="0.25">
      <c r="A29" s="39">
        <v>44050</v>
      </c>
      <c r="B29" t="s">
        <v>234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S29" s="3">
        <f t="shared" si="1"/>
        <v>0</v>
      </c>
      <c r="U29" s="3">
        <f t="shared" si="13"/>
        <v>0</v>
      </c>
      <c r="V29" s="3">
        <f t="shared" si="14"/>
        <v>0</v>
      </c>
      <c r="W29" s="3">
        <f t="shared" si="15"/>
        <v>0</v>
      </c>
      <c r="X29" s="3">
        <f t="shared" si="16"/>
        <v>0</v>
      </c>
      <c r="Y29" s="3">
        <f t="shared" si="17"/>
        <v>0</v>
      </c>
      <c r="Z29" s="3">
        <f t="shared" si="18"/>
        <v>0</v>
      </c>
      <c r="AA29" s="3"/>
      <c r="AB29" s="3"/>
      <c r="AD29" s="36">
        <f t="shared" si="4"/>
        <v>0</v>
      </c>
      <c r="AE29" s="36">
        <f t="shared" si="5"/>
        <v>0</v>
      </c>
      <c r="AF29" s="36">
        <f t="shared" si="6"/>
        <v>0</v>
      </c>
      <c r="AG29" s="36">
        <f t="shared" si="7"/>
        <v>0</v>
      </c>
      <c r="AH29" s="36">
        <f t="shared" si="8"/>
        <v>0</v>
      </c>
      <c r="AI29" s="36">
        <f t="shared" si="9"/>
        <v>0</v>
      </c>
      <c r="AJ29" s="36">
        <f t="shared" si="35"/>
        <v>0</v>
      </c>
      <c r="AK29" s="36">
        <f t="shared" si="36"/>
        <v>0</v>
      </c>
      <c r="AL29" s="36">
        <f t="shared" si="37"/>
        <v>0</v>
      </c>
      <c r="AM29" s="36">
        <f t="shared" si="38"/>
        <v>0</v>
      </c>
      <c r="AN29" s="36">
        <f t="shared" si="39"/>
        <v>0</v>
      </c>
      <c r="AO29" s="36">
        <f t="shared" si="40"/>
        <v>0</v>
      </c>
      <c r="AP29" s="3">
        <f t="shared" si="24"/>
        <v>0</v>
      </c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4"/>
      <c r="BE29" s="4">
        <f t="shared" si="19"/>
        <v>0</v>
      </c>
      <c r="BF29" s="36">
        <f t="shared" si="25"/>
        <v>0</v>
      </c>
      <c r="BG29" s="36">
        <f t="shared" si="26"/>
        <v>0</v>
      </c>
      <c r="BH29" s="36"/>
      <c r="BK29" s="3"/>
      <c r="BL29" s="3"/>
      <c r="BM29" s="36">
        <v>0</v>
      </c>
      <c r="BN29" s="36">
        <v>0</v>
      </c>
      <c r="BO29" s="36">
        <v>0</v>
      </c>
      <c r="BP29" s="36">
        <v>-68</v>
      </c>
      <c r="BQ29" s="36">
        <v>0</v>
      </c>
      <c r="BR29" s="36">
        <v>0</v>
      </c>
      <c r="BS29" s="36">
        <v>0</v>
      </c>
      <c r="BT29" s="36">
        <v>0</v>
      </c>
      <c r="BU29" s="36">
        <v>-23</v>
      </c>
      <c r="BV29" s="36">
        <v>0</v>
      </c>
      <c r="BW29" s="3">
        <v>-91</v>
      </c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6"/>
      <c r="DB29" s="4"/>
    </row>
    <row r="30" spans="1:112" x14ac:dyDescent="0.25">
      <c r="A30" s="39">
        <v>44110</v>
      </c>
      <c r="B30" t="s">
        <v>171</v>
      </c>
      <c r="E30" s="57"/>
      <c r="F30" s="57"/>
      <c r="G30" s="57"/>
      <c r="H30" s="57"/>
      <c r="I30" s="57"/>
      <c r="J30" s="57"/>
      <c r="K30" s="57"/>
      <c r="L30" s="57"/>
      <c r="M30" s="57"/>
      <c r="N30" s="61"/>
      <c r="O30" s="57"/>
      <c r="P30" s="57"/>
      <c r="Q30" s="3">
        <f t="shared" ref="Q30" si="42">S30-SUM(E30:P30)</f>
        <v>0</v>
      </c>
      <c r="S30" s="3">
        <f t="shared" si="1"/>
        <v>0</v>
      </c>
      <c r="U30" s="3">
        <f t="shared" si="13"/>
        <v>0</v>
      </c>
      <c r="V30" s="3">
        <f t="shared" si="14"/>
        <v>0</v>
      </c>
      <c r="W30" s="3">
        <f t="shared" si="15"/>
        <v>0</v>
      </c>
      <c r="X30" s="3">
        <f t="shared" si="16"/>
        <v>0</v>
      </c>
      <c r="Y30" s="3">
        <f t="shared" si="17"/>
        <v>0</v>
      </c>
      <c r="Z30" s="3">
        <f t="shared" si="18"/>
        <v>0</v>
      </c>
      <c r="AA30" s="3">
        <f>SUM(U30:Z30)</f>
        <v>0</v>
      </c>
      <c r="AB30" s="3">
        <f>AA30-S30</f>
        <v>0</v>
      </c>
      <c r="AD30" s="36">
        <f t="shared" si="4"/>
        <v>0</v>
      </c>
      <c r="AE30" s="36">
        <f t="shared" si="5"/>
        <v>0</v>
      </c>
      <c r="AF30" s="36">
        <f t="shared" si="6"/>
        <v>0</v>
      </c>
      <c r="AG30" s="36">
        <f t="shared" si="7"/>
        <v>0</v>
      </c>
      <c r="AH30" s="36">
        <f t="shared" si="8"/>
        <v>0</v>
      </c>
      <c r="AI30" s="36">
        <f t="shared" si="9"/>
        <v>0</v>
      </c>
      <c r="AJ30" s="36">
        <f t="shared" ref="AJ30:AO30" si="43">ROUND(AX30-AW30,0)</f>
        <v>0</v>
      </c>
      <c r="AK30" s="36">
        <f t="shared" si="43"/>
        <v>0</v>
      </c>
      <c r="AL30" s="36">
        <f t="shared" si="43"/>
        <v>0</v>
      </c>
      <c r="AM30" s="36">
        <f t="shared" si="43"/>
        <v>0</v>
      </c>
      <c r="AN30" s="36">
        <f t="shared" si="43"/>
        <v>0</v>
      </c>
      <c r="AO30" s="36">
        <f t="shared" si="43"/>
        <v>0</v>
      </c>
      <c r="AP30" s="3">
        <f>SUM(AD30:AO30)</f>
        <v>0</v>
      </c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4"/>
      <c r="BE30" s="4">
        <f t="shared" si="19"/>
        <v>0</v>
      </c>
      <c r="BF30" s="36">
        <f t="shared" si="25"/>
        <v>0</v>
      </c>
      <c r="BG30" s="36">
        <f t="shared" si="26"/>
        <v>-2</v>
      </c>
      <c r="BH30" s="36">
        <f>BF30-BG30</f>
        <v>2</v>
      </c>
      <c r="BK30" s="3">
        <v>0</v>
      </c>
      <c r="BL30" s="3">
        <v>0</v>
      </c>
      <c r="BM30" s="3">
        <v>0</v>
      </c>
      <c r="BN30" s="3">
        <v>0</v>
      </c>
      <c r="BO30" s="3">
        <v>-33</v>
      </c>
      <c r="BP30" s="3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">
        <v>-33</v>
      </c>
      <c r="CB30" s="3">
        <v>0</v>
      </c>
      <c r="CC30" s="3">
        <v>-2</v>
      </c>
      <c r="CD30" s="3">
        <v>0</v>
      </c>
      <c r="CE30" s="3">
        <v>0</v>
      </c>
      <c r="CF30" s="3">
        <v>-134</v>
      </c>
      <c r="CG30" s="3">
        <v>-48</v>
      </c>
      <c r="CH30" s="3">
        <v>0</v>
      </c>
      <c r="CI30" s="3">
        <v>0</v>
      </c>
      <c r="CJ30" s="3">
        <v>-11</v>
      </c>
      <c r="CK30" s="3">
        <v>0</v>
      </c>
      <c r="CL30" s="3">
        <v>0</v>
      </c>
      <c r="CM30" s="3">
        <v>-33</v>
      </c>
      <c r="CN30" s="3">
        <v>-228</v>
      </c>
      <c r="CP30" s="3"/>
      <c r="CQ30" s="3">
        <v>-2</v>
      </c>
      <c r="CR30" s="3">
        <v>-2</v>
      </c>
      <c r="CS30" s="3">
        <v>-2</v>
      </c>
      <c r="CT30" s="3">
        <v>-136</v>
      </c>
      <c r="CU30" s="3">
        <v>-184</v>
      </c>
      <c r="CV30" s="3">
        <v>-184</v>
      </c>
      <c r="CW30" s="3">
        <v>-184</v>
      </c>
      <c r="CX30" s="3">
        <v>-195</v>
      </c>
      <c r="CY30" s="3">
        <v>-195</v>
      </c>
      <c r="CZ30" s="3">
        <v>-195</v>
      </c>
      <c r="DA30" s="36">
        <v>-228</v>
      </c>
      <c r="DB30" s="4"/>
    </row>
    <row r="31" spans="1:112" x14ac:dyDescent="0.25">
      <c r="A31" s="39">
        <v>47100</v>
      </c>
      <c r="B31" t="s">
        <v>35</v>
      </c>
      <c r="E31" s="61">
        <f>-31-5</f>
        <v>-36</v>
      </c>
      <c r="F31" s="57"/>
      <c r="G31" s="57"/>
      <c r="H31" s="57"/>
      <c r="I31" s="57"/>
      <c r="J31" s="57"/>
      <c r="K31" s="61">
        <v>-82.8</v>
      </c>
      <c r="L31" s="57"/>
      <c r="M31" s="57"/>
      <c r="N31" s="57"/>
      <c r="O31" s="57"/>
      <c r="P31" s="61"/>
      <c r="Q31" s="3">
        <f t="shared" si="21"/>
        <v>0</v>
      </c>
      <c r="S31" s="3">
        <f t="shared" si="1"/>
        <v>-118.8</v>
      </c>
      <c r="U31" s="3">
        <f t="shared" si="13"/>
        <v>-36</v>
      </c>
      <c r="V31" s="3">
        <f t="shared" si="14"/>
        <v>0</v>
      </c>
      <c r="W31" s="3">
        <f t="shared" si="15"/>
        <v>0</v>
      </c>
      <c r="X31" s="3">
        <f t="shared" si="16"/>
        <v>0</v>
      </c>
      <c r="Y31" s="3">
        <f t="shared" si="17"/>
        <v>-83</v>
      </c>
      <c r="Z31" s="3">
        <f t="shared" si="18"/>
        <v>0</v>
      </c>
      <c r="AA31" s="3">
        <f t="shared" si="22"/>
        <v>-119</v>
      </c>
      <c r="AB31" s="3">
        <f t="shared" si="23"/>
        <v>-0.20000000000000284</v>
      </c>
      <c r="AD31" s="36">
        <f t="shared" si="4"/>
        <v>-12</v>
      </c>
      <c r="AE31" s="36">
        <f t="shared" si="5"/>
        <v>-74</v>
      </c>
      <c r="AF31" s="36">
        <f t="shared" si="6"/>
        <v>-34</v>
      </c>
      <c r="AG31" s="36">
        <f t="shared" si="7"/>
        <v>119</v>
      </c>
      <c r="AH31" s="36">
        <f t="shared" si="8"/>
        <v>0</v>
      </c>
      <c r="AI31" s="36">
        <f t="shared" si="9"/>
        <v>0</v>
      </c>
      <c r="AJ31" s="36">
        <f t="shared" si="35"/>
        <v>0</v>
      </c>
      <c r="AK31" s="36">
        <f t="shared" si="36"/>
        <v>0</v>
      </c>
      <c r="AL31" s="36">
        <f t="shared" si="37"/>
        <v>0</v>
      </c>
      <c r="AM31" s="36">
        <f t="shared" si="38"/>
        <v>0</v>
      </c>
      <c r="AN31" s="36">
        <f t="shared" si="39"/>
        <v>0</v>
      </c>
      <c r="AO31" s="36">
        <f t="shared" si="40"/>
        <v>0</v>
      </c>
      <c r="AP31" s="3">
        <f t="shared" si="24"/>
        <v>-1</v>
      </c>
      <c r="AR31" s="56">
        <v>-11.5</v>
      </c>
      <c r="AS31" s="56">
        <v>-85.2</v>
      </c>
      <c r="AT31" s="56">
        <v>-118.8</v>
      </c>
      <c r="AU31" s="56"/>
      <c r="AV31" s="56"/>
      <c r="AW31" s="56"/>
      <c r="AX31" s="56"/>
      <c r="AY31" s="56"/>
      <c r="AZ31" s="56"/>
      <c r="BA31" s="56"/>
      <c r="BB31" s="56"/>
      <c r="BC31" s="56"/>
      <c r="BD31" s="4"/>
      <c r="BE31" s="4">
        <f t="shared" si="19"/>
        <v>-28.799999999999997</v>
      </c>
      <c r="BF31" s="36">
        <f t="shared" si="25"/>
        <v>-90</v>
      </c>
      <c r="BG31" s="36">
        <f t="shared" si="26"/>
        <v>-24</v>
      </c>
      <c r="BH31" s="36">
        <f t="shared" si="20"/>
        <v>-66</v>
      </c>
      <c r="BK31" s="3">
        <v>-26</v>
      </c>
      <c r="BL31" s="3">
        <v>-52</v>
      </c>
      <c r="BM31" s="3">
        <v>-12</v>
      </c>
      <c r="BN31" s="3">
        <v>-140</v>
      </c>
      <c r="BO31" s="3">
        <v>-159</v>
      </c>
      <c r="BP31" s="3">
        <v>-199</v>
      </c>
      <c r="BQ31" s="36">
        <v>-83</v>
      </c>
      <c r="BR31" s="36">
        <v>-38</v>
      </c>
      <c r="BS31" s="36">
        <v>-16</v>
      </c>
      <c r="BT31" s="36">
        <v>0</v>
      </c>
      <c r="BU31" s="36">
        <v>-6</v>
      </c>
      <c r="BV31" s="36">
        <v>-2563</v>
      </c>
      <c r="BW31" s="3">
        <v>-3294</v>
      </c>
      <c r="CB31" s="3">
        <v>-11</v>
      </c>
      <c r="CC31" s="3">
        <v>0</v>
      </c>
      <c r="CD31" s="3">
        <v>-13</v>
      </c>
      <c r="CE31" s="3">
        <v>-107</v>
      </c>
      <c r="CF31" s="3">
        <v>-25</v>
      </c>
      <c r="CG31" s="3">
        <v>-1</v>
      </c>
      <c r="CH31" s="3">
        <v>-3</v>
      </c>
      <c r="CI31" s="3">
        <v>0</v>
      </c>
      <c r="CJ31" s="3">
        <v>-5</v>
      </c>
      <c r="CK31" s="3">
        <v>-15</v>
      </c>
      <c r="CL31" s="3">
        <v>-1</v>
      </c>
      <c r="CM31" s="3">
        <v>-2431</v>
      </c>
      <c r="CN31" s="3">
        <v>-2612</v>
      </c>
      <c r="CP31" s="3">
        <v>-11</v>
      </c>
      <c r="CQ31" s="3">
        <v>-11</v>
      </c>
      <c r="CR31" s="3">
        <v>-24</v>
      </c>
      <c r="CS31" s="3">
        <v>-131</v>
      </c>
      <c r="CT31" s="3">
        <v>-156</v>
      </c>
      <c r="CU31" s="3">
        <v>-157</v>
      </c>
      <c r="CV31" s="3">
        <v>-160</v>
      </c>
      <c r="CW31" s="3">
        <v>-160</v>
      </c>
      <c r="CX31" s="3">
        <v>-165</v>
      </c>
      <c r="CY31" s="3">
        <v>-180</v>
      </c>
      <c r="CZ31" s="3">
        <v>-181</v>
      </c>
      <c r="DA31" s="36">
        <v>-2612</v>
      </c>
      <c r="DB31" s="4"/>
    </row>
    <row r="32" spans="1:112" x14ac:dyDescent="0.25">
      <c r="A32" s="39">
        <v>47200</v>
      </c>
      <c r="B32" t="s">
        <v>36</v>
      </c>
      <c r="E32" s="57"/>
      <c r="F32" s="57"/>
      <c r="G32" s="61"/>
      <c r="H32" s="57"/>
      <c r="I32" s="57"/>
      <c r="J32" s="57"/>
      <c r="K32" s="57"/>
      <c r="L32" s="57"/>
      <c r="M32" s="57"/>
      <c r="N32" s="57"/>
      <c r="O32" s="57"/>
      <c r="P32" s="57"/>
      <c r="Q32" s="3">
        <f t="shared" si="21"/>
        <v>0</v>
      </c>
      <c r="S32" s="3">
        <f t="shared" si="1"/>
        <v>0</v>
      </c>
      <c r="U32" s="3">
        <f t="shared" si="13"/>
        <v>0</v>
      </c>
      <c r="V32" s="3">
        <f t="shared" si="14"/>
        <v>0</v>
      </c>
      <c r="W32" s="3">
        <f t="shared" si="15"/>
        <v>0</v>
      </c>
      <c r="X32" s="3">
        <f t="shared" si="16"/>
        <v>0</v>
      </c>
      <c r="Y32" s="3">
        <f t="shared" si="17"/>
        <v>0</v>
      </c>
      <c r="Z32" s="3">
        <f t="shared" si="18"/>
        <v>0</v>
      </c>
      <c r="AA32" s="3">
        <f t="shared" si="22"/>
        <v>0</v>
      </c>
      <c r="AB32" s="3">
        <f t="shared" si="23"/>
        <v>0</v>
      </c>
      <c r="AD32" s="36">
        <f t="shared" si="4"/>
        <v>0</v>
      </c>
      <c r="AE32" s="36">
        <f t="shared" si="5"/>
        <v>0</v>
      </c>
      <c r="AF32" s="36">
        <f t="shared" si="6"/>
        <v>0</v>
      </c>
      <c r="AG32" s="36">
        <f t="shared" si="7"/>
        <v>0</v>
      </c>
      <c r="AH32" s="36">
        <f t="shared" si="8"/>
        <v>0</v>
      </c>
      <c r="AI32" s="36">
        <f t="shared" si="9"/>
        <v>0</v>
      </c>
      <c r="AJ32" s="36">
        <f t="shared" si="35"/>
        <v>0</v>
      </c>
      <c r="AK32" s="36">
        <f t="shared" si="36"/>
        <v>0</v>
      </c>
      <c r="AL32" s="36">
        <f t="shared" si="37"/>
        <v>0</v>
      </c>
      <c r="AM32" s="36">
        <f t="shared" si="38"/>
        <v>0</v>
      </c>
      <c r="AN32" s="36">
        <f t="shared" si="39"/>
        <v>0</v>
      </c>
      <c r="AO32" s="36">
        <f t="shared" si="40"/>
        <v>0</v>
      </c>
      <c r="AP32" s="3">
        <f t="shared" si="24"/>
        <v>0</v>
      </c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4"/>
      <c r="BE32" s="4">
        <f t="shared" si="19"/>
        <v>196</v>
      </c>
      <c r="BF32" s="36">
        <f t="shared" si="25"/>
        <v>-196</v>
      </c>
      <c r="BG32" s="36">
        <f t="shared" si="26"/>
        <v>0</v>
      </c>
      <c r="BH32" s="36">
        <f t="shared" si="20"/>
        <v>-196</v>
      </c>
      <c r="BK32" s="3">
        <v>0</v>
      </c>
      <c r="BL32" s="3">
        <v>0</v>
      </c>
      <c r="BM32" s="3">
        <v>-196</v>
      </c>
      <c r="BN32" s="3">
        <v>0</v>
      </c>
      <c r="BO32" s="3">
        <v>0</v>
      </c>
      <c r="BP32" s="3">
        <v>0</v>
      </c>
      <c r="BQ32" s="36">
        <v>0</v>
      </c>
      <c r="BR32" s="36">
        <v>0</v>
      </c>
      <c r="BS32" s="36">
        <v>0</v>
      </c>
      <c r="BT32" s="36">
        <v>0</v>
      </c>
      <c r="BU32" s="36">
        <v>0</v>
      </c>
      <c r="BV32" s="36">
        <v>196</v>
      </c>
      <c r="BW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6"/>
      <c r="DB32" s="4"/>
    </row>
    <row r="33" spans="1:112" s="39" customFormat="1" x14ac:dyDescent="0.25">
      <c r="A33" s="39">
        <v>47300</v>
      </c>
      <c r="B33" s="39" t="s">
        <v>86</v>
      </c>
      <c r="C33" s="46"/>
      <c r="D33" s="46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61">
        <v>-15.13</v>
      </c>
      <c r="P33" s="57"/>
      <c r="Q33" s="36">
        <f t="shared" ref="Q33" si="44">S33-SUM(E33:P33)</f>
        <v>0</v>
      </c>
      <c r="R33" s="36"/>
      <c r="S33" s="3">
        <f t="shared" si="1"/>
        <v>-15.13</v>
      </c>
      <c r="U33" s="3">
        <f t="shared" si="13"/>
        <v>0</v>
      </c>
      <c r="V33" s="3">
        <f t="shared" si="14"/>
        <v>0</v>
      </c>
      <c r="W33" s="3">
        <f t="shared" si="15"/>
        <v>0</v>
      </c>
      <c r="X33" s="3">
        <f t="shared" si="16"/>
        <v>0</v>
      </c>
      <c r="Y33" s="3">
        <f t="shared" si="17"/>
        <v>0</v>
      </c>
      <c r="Z33" s="3">
        <f t="shared" si="18"/>
        <v>-15</v>
      </c>
      <c r="AA33" s="36">
        <f t="shared" ref="AA33" si="45">SUM(U33:Z33)</f>
        <v>-15</v>
      </c>
      <c r="AB33" s="36">
        <f t="shared" ref="AB33" si="46">AA33-S33</f>
        <v>0.13000000000000078</v>
      </c>
      <c r="AD33" s="36">
        <f t="shared" si="4"/>
        <v>-15</v>
      </c>
      <c r="AE33" s="36">
        <f t="shared" si="5"/>
        <v>0</v>
      </c>
      <c r="AF33" s="36">
        <f t="shared" si="6"/>
        <v>0</v>
      </c>
      <c r="AG33" s="36">
        <f t="shared" si="7"/>
        <v>15</v>
      </c>
      <c r="AH33" s="36">
        <f t="shared" si="8"/>
        <v>0</v>
      </c>
      <c r="AI33" s="36">
        <f t="shared" si="9"/>
        <v>0</v>
      </c>
      <c r="AJ33" s="36">
        <f t="shared" si="35"/>
        <v>0</v>
      </c>
      <c r="AK33" s="36">
        <f t="shared" si="36"/>
        <v>0</v>
      </c>
      <c r="AL33" s="36">
        <f t="shared" si="37"/>
        <v>0</v>
      </c>
      <c r="AM33" s="36">
        <f t="shared" si="38"/>
        <v>0</v>
      </c>
      <c r="AN33" s="36">
        <f t="shared" si="39"/>
        <v>0</v>
      </c>
      <c r="AO33" s="36">
        <f t="shared" si="40"/>
        <v>0</v>
      </c>
      <c r="AP33" s="36">
        <f t="shared" ref="AP33" si="47">SUM(AD33:AO33)</f>
        <v>0</v>
      </c>
      <c r="AR33" s="57">
        <v>-15.13</v>
      </c>
      <c r="AS33" s="57">
        <v>-15.13</v>
      </c>
      <c r="AT33" s="57">
        <v>-15.13</v>
      </c>
      <c r="AU33" s="57"/>
      <c r="AV33" s="57"/>
      <c r="AW33" s="57"/>
      <c r="AX33" s="57"/>
      <c r="AY33" s="57"/>
      <c r="AZ33" s="57"/>
      <c r="BA33" s="57"/>
      <c r="BB33" s="57"/>
      <c r="BC33" s="57"/>
      <c r="BD33" s="44"/>
      <c r="BE33" s="4">
        <f t="shared" si="19"/>
        <v>139.87</v>
      </c>
      <c r="BF33" s="36">
        <f t="shared" si="25"/>
        <v>-155</v>
      </c>
      <c r="BG33" s="36">
        <f t="shared" si="26"/>
        <v>0</v>
      </c>
      <c r="BH33" s="36">
        <f t="shared" si="20"/>
        <v>-155</v>
      </c>
      <c r="BI33" s="40"/>
      <c r="BJ33" s="43"/>
      <c r="BK33" s="36">
        <v>0</v>
      </c>
      <c r="BL33" s="36">
        <v>-14</v>
      </c>
      <c r="BM33" s="36">
        <v>-141</v>
      </c>
      <c r="BN33" s="36">
        <v>0</v>
      </c>
      <c r="BO33" s="36">
        <v>-276</v>
      </c>
      <c r="BP33" s="36">
        <v>-183</v>
      </c>
      <c r="BQ33" s="36">
        <v>-45</v>
      </c>
      <c r="BR33" s="36">
        <v>0</v>
      </c>
      <c r="BS33" s="36">
        <v>-4</v>
      </c>
      <c r="BT33" s="36">
        <v>0</v>
      </c>
      <c r="BU33" s="36">
        <v>-14</v>
      </c>
      <c r="BV33" s="36">
        <v>0</v>
      </c>
      <c r="BW33" s="36">
        <v>-677</v>
      </c>
      <c r="CB33" s="36">
        <v>0</v>
      </c>
      <c r="CC33" s="36">
        <v>0</v>
      </c>
      <c r="CD33" s="36">
        <v>0</v>
      </c>
      <c r="CE33" s="36">
        <v>0</v>
      </c>
      <c r="CF33" s="36">
        <v>-157</v>
      </c>
      <c r="CG33" s="36">
        <v>-248</v>
      </c>
      <c r="CH33" s="36">
        <v>0</v>
      </c>
      <c r="CI33" s="36">
        <v>-214</v>
      </c>
      <c r="CJ33" s="36">
        <v>0</v>
      </c>
      <c r="CK33" s="36">
        <v>-94</v>
      </c>
      <c r="CL33" s="36">
        <v>-106</v>
      </c>
      <c r="CM33" s="36">
        <v>0</v>
      </c>
      <c r="CN33" s="36">
        <v>-819</v>
      </c>
      <c r="CP33" s="36"/>
      <c r="CQ33" s="36"/>
      <c r="CR33" s="36"/>
      <c r="CS33" s="36"/>
      <c r="CT33" s="36">
        <v>-157</v>
      </c>
      <c r="CU33" s="36">
        <v>-405</v>
      </c>
      <c r="CV33" s="36">
        <v>-405</v>
      </c>
      <c r="CW33" s="36">
        <v>-619</v>
      </c>
      <c r="CX33" s="36">
        <v>-619</v>
      </c>
      <c r="CY33" s="36">
        <v>-713</v>
      </c>
      <c r="CZ33" s="36">
        <v>-819</v>
      </c>
      <c r="DA33" s="36">
        <v>-819</v>
      </c>
      <c r="DB33" s="44"/>
      <c r="DC33" s="40"/>
    </row>
    <row r="34" spans="1:112" x14ac:dyDescent="0.25">
      <c r="A34" s="39">
        <v>47400</v>
      </c>
      <c r="B34" t="s">
        <v>37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3">
        <f t="shared" si="21"/>
        <v>0</v>
      </c>
      <c r="S34" s="3">
        <f t="shared" si="1"/>
        <v>0</v>
      </c>
      <c r="U34" s="3">
        <f t="shared" si="13"/>
        <v>0</v>
      </c>
      <c r="V34" s="3">
        <f t="shared" si="14"/>
        <v>0</v>
      </c>
      <c r="W34" s="3">
        <f t="shared" si="15"/>
        <v>0</v>
      </c>
      <c r="X34" s="3">
        <f t="shared" si="16"/>
        <v>0</v>
      </c>
      <c r="Y34" s="3">
        <f t="shared" si="17"/>
        <v>0</v>
      </c>
      <c r="Z34" s="3">
        <f t="shared" si="18"/>
        <v>0</v>
      </c>
      <c r="AA34" s="3">
        <f t="shared" si="22"/>
        <v>0</v>
      </c>
      <c r="AB34" s="3">
        <f t="shared" si="23"/>
        <v>0</v>
      </c>
      <c r="AD34" s="36">
        <f t="shared" si="4"/>
        <v>0</v>
      </c>
      <c r="AE34" s="36">
        <f t="shared" si="5"/>
        <v>0</v>
      </c>
      <c r="AF34" s="36">
        <f t="shared" si="6"/>
        <v>0</v>
      </c>
      <c r="AG34" s="36">
        <f t="shared" si="7"/>
        <v>0</v>
      </c>
      <c r="AH34" s="36">
        <f t="shared" si="8"/>
        <v>0</v>
      </c>
      <c r="AI34" s="36">
        <f t="shared" si="9"/>
        <v>0</v>
      </c>
      <c r="AJ34" s="36">
        <f t="shared" si="35"/>
        <v>0</v>
      </c>
      <c r="AK34" s="36">
        <f t="shared" si="36"/>
        <v>0</v>
      </c>
      <c r="AL34" s="36">
        <f t="shared" si="37"/>
        <v>0</v>
      </c>
      <c r="AM34" s="36">
        <f t="shared" si="38"/>
        <v>0</v>
      </c>
      <c r="AN34" s="36">
        <f t="shared" si="39"/>
        <v>0</v>
      </c>
      <c r="AO34" s="36">
        <f t="shared" si="40"/>
        <v>0</v>
      </c>
      <c r="AP34" s="3">
        <f t="shared" si="24"/>
        <v>0</v>
      </c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4"/>
      <c r="BE34" s="4">
        <f t="shared" si="19"/>
        <v>0</v>
      </c>
      <c r="BF34" s="36">
        <f t="shared" si="25"/>
        <v>0</v>
      </c>
      <c r="BG34" s="36">
        <f t="shared" si="26"/>
        <v>0</v>
      </c>
      <c r="BH34" s="36">
        <f t="shared" si="20"/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6"/>
      <c r="DB34" s="4"/>
    </row>
    <row r="35" spans="1:112" x14ac:dyDescent="0.25">
      <c r="A35" s="39">
        <v>47500</v>
      </c>
      <c r="B35" t="s">
        <v>167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61">
        <f>-26-3428</f>
        <v>-3454</v>
      </c>
      <c r="Q35" s="3">
        <f t="shared" si="21"/>
        <v>0</v>
      </c>
      <c r="S35" s="3">
        <f t="shared" si="1"/>
        <v>-3454</v>
      </c>
      <c r="U35" s="3">
        <f t="shared" si="13"/>
        <v>0</v>
      </c>
      <c r="V35" s="3">
        <f t="shared" si="14"/>
        <v>0</v>
      </c>
      <c r="W35" s="3">
        <f t="shared" si="15"/>
        <v>0</v>
      </c>
      <c r="X35" s="3">
        <f t="shared" si="16"/>
        <v>0</v>
      </c>
      <c r="Y35" s="3">
        <f t="shared" si="17"/>
        <v>0</v>
      </c>
      <c r="Z35" s="3">
        <f t="shared" si="18"/>
        <v>-3454</v>
      </c>
      <c r="AA35" s="3">
        <f t="shared" si="22"/>
        <v>-3454</v>
      </c>
      <c r="AB35" s="3">
        <f t="shared" si="23"/>
        <v>0</v>
      </c>
      <c r="AD35" s="36">
        <f t="shared" si="4"/>
        <v>0</v>
      </c>
      <c r="AE35" s="36">
        <f t="shared" si="5"/>
        <v>-3454</v>
      </c>
      <c r="AF35" s="36">
        <f t="shared" si="6"/>
        <v>0</v>
      </c>
      <c r="AG35" s="36">
        <f t="shared" si="7"/>
        <v>3454</v>
      </c>
      <c r="AH35" s="36">
        <f t="shared" si="8"/>
        <v>0</v>
      </c>
      <c r="AI35" s="36">
        <f t="shared" si="9"/>
        <v>0</v>
      </c>
      <c r="AJ35" s="36">
        <f t="shared" si="35"/>
        <v>0</v>
      </c>
      <c r="AK35" s="36">
        <f t="shared" si="36"/>
        <v>0</v>
      </c>
      <c r="AL35" s="36">
        <f t="shared" si="37"/>
        <v>0</v>
      </c>
      <c r="AM35" s="36">
        <f t="shared" si="38"/>
        <v>0</v>
      </c>
      <c r="AN35" s="36">
        <f t="shared" si="39"/>
        <v>0</v>
      </c>
      <c r="AO35" s="36">
        <f t="shared" si="40"/>
        <v>0</v>
      </c>
      <c r="AP35" s="3">
        <f t="shared" si="24"/>
        <v>0</v>
      </c>
      <c r="AR35" s="56"/>
      <c r="AS35" s="56">
        <v>-3454</v>
      </c>
      <c r="AT35" s="56">
        <v>-3454</v>
      </c>
      <c r="AU35" s="56"/>
      <c r="AV35" s="56"/>
      <c r="AW35" s="56"/>
      <c r="AX35" s="56"/>
      <c r="AY35" s="56"/>
      <c r="AZ35" s="56"/>
      <c r="BA35" s="56"/>
      <c r="BB35" s="56"/>
      <c r="BC35" s="56"/>
      <c r="BD35" s="4"/>
      <c r="BE35" s="4">
        <f t="shared" si="19"/>
        <v>2176</v>
      </c>
      <c r="BF35" s="36">
        <f t="shared" si="25"/>
        <v>-5630</v>
      </c>
      <c r="BG35" s="36">
        <f t="shared" si="26"/>
        <v>-4331</v>
      </c>
      <c r="BH35" s="36">
        <f t="shared" si="20"/>
        <v>-1299</v>
      </c>
      <c r="BK35" s="3">
        <v>-690</v>
      </c>
      <c r="BL35" s="3">
        <v>-4078</v>
      </c>
      <c r="BM35" s="3">
        <v>-862</v>
      </c>
      <c r="BN35" s="3">
        <v>0</v>
      </c>
      <c r="BO35" s="3">
        <v>0</v>
      </c>
      <c r="BP35" s="3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-196</v>
      </c>
      <c r="BW35" s="3">
        <v>-5826</v>
      </c>
      <c r="CB35" s="3">
        <v>0</v>
      </c>
      <c r="CC35" s="3">
        <v>-200</v>
      </c>
      <c r="CD35" s="3">
        <v>-4131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-4331</v>
      </c>
      <c r="CP35" s="3"/>
      <c r="CQ35" s="3">
        <v>-200</v>
      </c>
      <c r="CR35" s="3">
        <v>-4331</v>
      </c>
      <c r="CS35" s="3">
        <v>-4331</v>
      </c>
      <c r="CT35" s="3">
        <v>-4331</v>
      </c>
      <c r="CU35" s="3">
        <v>-4331</v>
      </c>
      <c r="CV35" s="3">
        <v>-4331</v>
      </c>
      <c r="CW35" s="3">
        <v>-4331</v>
      </c>
      <c r="CX35" s="3">
        <v>-4331</v>
      </c>
      <c r="CY35" s="3">
        <v>-4331</v>
      </c>
      <c r="CZ35" s="3">
        <v>-4331</v>
      </c>
      <c r="DA35" s="36">
        <v>-4331</v>
      </c>
      <c r="DB35" s="4"/>
      <c r="DH35" t="s">
        <v>255</v>
      </c>
    </row>
    <row r="36" spans="1:112" x14ac:dyDescent="0.25">
      <c r="A36" s="39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R36" s="3"/>
      <c r="AS36" s="3"/>
      <c r="AT36" s="3"/>
      <c r="AU36" s="3"/>
      <c r="AV36" s="3"/>
      <c r="AW36" s="3"/>
      <c r="AX36" s="56"/>
      <c r="AY36" s="56"/>
      <c r="AZ36" s="56"/>
      <c r="BA36" s="56"/>
      <c r="BB36" s="56"/>
      <c r="BC36" s="56"/>
      <c r="BD36" s="4"/>
      <c r="BE36" s="4"/>
      <c r="BF36" s="36"/>
      <c r="BG36" s="36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6"/>
      <c r="DB36" s="4"/>
    </row>
    <row r="37" spans="1:112" x14ac:dyDescent="0.25">
      <c r="A37" s="39"/>
      <c r="B37" t="s">
        <v>89</v>
      </c>
      <c r="E37" s="62">
        <f t="shared" ref="E37:Q37" si="48">SUM(E4:E36)</f>
        <v>-38419</v>
      </c>
      <c r="F37" s="62">
        <f t="shared" si="48"/>
        <v>0</v>
      </c>
      <c r="G37" s="62">
        <f t="shared" si="48"/>
        <v>0</v>
      </c>
      <c r="H37" s="62">
        <f t="shared" si="48"/>
        <v>-84</v>
      </c>
      <c r="I37" s="62">
        <f t="shared" si="48"/>
        <v>-858</v>
      </c>
      <c r="J37" s="62">
        <f t="shared" si="48"/>
        <v>0</v>
      </c>
      <c r="K37" s="62">
        <f t="shared" si="48"/>
        <v>-1354.8</v>
      </c>
      <c r="L37" s="62">
        <f t="shared" si="48"/>
        <v>-1728.15</v>
      </c>
      <c r="M37" s="62">
        <f t="shared" si="48"/>
        <v>0</v>
      </c>
      <c r="N37" s="62">
        <f t="shared" si="48"/>
        <v>-1400.74</v>
      </c>
      <c r="O37" s="62">
        <f t="shared" si="48"/>
        <v>-15.13</v>
      </c>
      <c r="P37" s="62">
        <f t="shared" si="48"/>
        <v>-3657.98</v>
      </c>
      <c r="Q37" s="5">
        <f t="shared" si="48"/>
        <v>0</v>
      </c>
      <c r="R37" s="5"/>
      <c r="S37" s="5">
        <f>SUM(S4:S36)</f>
        <v>-47517.8</v>
      </c>
      <c r="U37" s="5">
        <f t="shared" ref="U37:AB37" si="49">SUM(U4:U36)</f>
        <v>-38419</v>
      </c>
      <c r="V37" s="5">
        <f t="shared" si="49"/>
        <v>0</v>
      </c>
      <c r="W37" s="5">
        <f t="shared" si="49"/>
        <v>-84</v>
      </c>
      <c r="X37" s="5">
        <f t="shared" si="49"/>
        <v>-858</v>
      </c>
      <c r="Y37" s="5">
        <f t="shared" si="49"/>
        <v>-4484</v>
      </c>
      <c r="Z37" s="5">
        <f t="shared" si="49"/>
        <v>-3673</v>
      </c>
      <c r="AA37" s="5">
        <f t="shared" si="49"/>
        <v>-47518</v>
      </c>
      <c r="AB37" s="5">
        <f t="shared" si="49"/>
        <v>-0.19999999999982165</v>
      </c>
      <c r="AD37" s="5">
        <f t="shared" ref="AD37:AP37" si="50">SUM(AD4:AD36)</f>
        <v>-8327</v>
      </c>
      <c r="AE37" s="5">
        <f t="shared" si="50"/>
        <v>-11430</v>
      </c>
      <c r="AF37" s="5">
        <f t="shared" si="50"/>
        <v>-27762</v>
      </c>
      <c r="AG37" s="5">
        <f t="shared" si="50"/>
        <v>47518</v>
      </c>
      <c r="AH37" s="5">
        <f t="shared" si="50"/>
        <v>0</v>
      </c>
      <c r="AI37" s="5">
        <f t="shared" si="50"/>
        <v>0</v>
      </c>
      <c r="AJ37" s="5">
        <f t="shared" si="50"/>
        <v>0</v>
      </c>
      <c r="AK37" s="5">
        <f t="shared" si="50"/>
        <v>0</v>
      </c>
      <c r="AL37" s="5">
        <f t="shared" si="50"/>
        <v>0</v>
      </c>
      <c r="AM37" s="5">
        <f t="shared" si="50"/>
        <v>0</v>
      </c>
      <c r="AN37" s="5">
        <f t="shared" si="50"/>
        <v>0</v>
      </c>
      <c r="AO37" s="5">
        <f t="shared" si="50"/>
        <v>0</v>
      </c>
      <c r="AP37" s="5">
        <f t="shared" si="50"/>
        <v>-1</v>
      </c>
      <c r="AR37" s="5">
        <f t="shared" ref="AR37:BC37" si="51">SUM(AR4:AR36)</f>
        <v>-8326.3599999999988</v>
      </c>
      <c r="AS37" s="5">
        <f t="shared" si="51"/>
        <v>-19756.18</v>
      </c>
      <c r="AT37" s="5">
        <f t="shared" si="51"/>
        <v>-47517.8</v>
      </c>
      <c r="AU37" s="5">
        <f t="shared" si="51"/>
        <v>0</v>
      </c>
      <c r="AV37" s="5">
        <f t="shared" si="51"/>
        <v>0</v>
      </c>
      <c r="AW37" s="5">
        <f t="shared" si="51"/>
        <v>0</v>
      </c>
      <c r="AX37" s="59">
        <f t="shared" si="51"/>
        <v>0</v>
      </c>
      <c r="AY37" s="59">
        <f t="shared" si="51"/>
        <v>0</v>
      </c>
      <c r="AZ37" s="59">
        <f t="shared" si="51"/>
        <v>0</v>
      </c>
      <c r="BA37" s="59">
        <f t="shared" si="51"/>
        <v>0</v>
      </c>
      <c r="BB37" s="59">
        <f t="shared" si="51"/>
        <v>0</v>
      </c>
      <c r="BC37" s="59">
        <f t="shared" si="51"/>
        <v>0</v>
      </c>
      <c r="BD37" s="4"/>
      <c r="BE37" s="41">
        <f>SUM(BE4:BE36)</f>
        <v>3802.2</v>
      </c>
      <c r="BF37" s="41">
        <f>SUM(BF4:BF36)</f>
        <v>-51320</v>
      </c>
      <c r="BG37" s="41">
        <f>SUM(BG4:BG36)</f>
        <v>-36346</v>
      </c>
      <c r="BH37" s="41">
        <f>SUM(BH4:BH36)</f>
        <v>-14974</v>
      </c>
      <c r="BK37" s="5">
        <v>-8839</v>
      </c>
      <c r="BL37" s="5">
        <v>-11293</v>
      </c>
      <c r="BM37" s="5">
        <v>-31188</v>
      </c>
      <c r="BN37" s="5">
        <v>-17335</v>
      </c>
      <c r="BO37" s="5">
        <v>-19080</v>
      </c>
      <c r="BP37" s="5">
        <v>-8832</v>
      </c>
      <c r="BQ37" s="5">
        <v>-8001</v>
      </c>
      <c r="BR37" s="5">
        <v>-9018</v>
      </c>
      <c r="BS37" s="5">
        <v>-8217</v>
      </c>
      <c r="BT37" s="5">
        <v>-5937</v>
      </c>
      <c r="BU37" s="5">
        <v>-6585</v>
      </c>
      <c r="BV37" s="5">
        <v>-8472</v>
      </c>
      <c r="BW37" s="5">
        <v>-142797</v>
      </c>
      <c r="CB37" s="5">
        <v>-5446</v>
      </c>
      <c r="CC37" s="5">
        <v>-5752</v>
      </c>
      <c r="CD37" s="5">
        <v>-25148</v>
      </c>
      <c r="CE37" s="5">
        <v>-16305</v>
      </c>
      <c r="CF37" s="5">
        <v>-24681</v>
      </c>
      <c r="CG37" s="5">
        <v>-8188.76</v>
      </c>
      <c r="CH37" s="5">
        <v>-5980</v>
      </c>
      <c r="CI37" s="5">
        <v>-9649</v>
      </c>
      <c r="CJ37" s="5">
        <v>-11659.43</v>
      </c>
      <c r="CK37" s="5">
        <v>-1998.81</v>
      </c>
      <c r="CL37" s="5">
        <v>-4188</v>
      </c>
      <c r="CM37" s="5">
        <v>-7194</v>
      </c>
      <c r="CN37" s="5">
        <v>-126190</v>
      </c>
      <c r="CO37" s="3">
        <f>CN37-CN20</f>
        <v>-125706</v>
      </c>
      <c r="CP37" s="5">
        <v>-5446</v>
      </c>
      <c r="CQ37" s="5">
        <v>-11198</v>
      </c>
      <c r="CR37" s="5">
        <v>-36346</v>
      </c>
      <c r="CS37" s="5">
        <v>-52651</v>
      </c>
      <c r="CT37" s="5">
        <v>-77332</v>
      </c>
      <c r="CU37" s="5">
        <v>-85520.760000000009</v>
      </c>
      <c r="CV37" s="5">
        <v>-91500.760000000009</v>
      </c>
      <c r="CW37" s="5">
        <v>-101149.76000000001</v>
      </c>
      <c r="CX37" s="5">
        <v>-112809.19</v>
      </c>
      <c r="CY37" s="5">
        <v>-114808</v>
      </c>
      <c r="CZ37" s="5">
        <v>-118996</v>
      </c>
      <c r="DA37" s="41">
        <v>-126190</v>
      </c>
      <c r="DB37" s="4"/>
    </row>
    <row r="38" spans="1:112" x14ac:dyDescent="0.25">
      <c r="A38" s="39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R38" s="3"/>
      <c r="AS38" s="3"/>
      <c r="AT38" s="3"/>
      <c r="AU38" s="3"/>
      <c r="AV38" s="3"/>
      <c r="AW38" s="3"/>
      <c r="AX38" s="56"/>
      <c r="AY38" s="56"/>
      <c r="AZ38" s="56"/>
      <c r="BA38" s="56"/>
      <c r="BB38" s="56"/>
      <c r="BC38" s="56"/>
      <c r="BD38" s="4"/>
      <c r="BE38" s="4"/>
      <c r="BF38" s="36"/>
      <c r="BG38" s="36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6"/>
      <c r="DB38" s="4"/>
    </row>
    <row r="39" spans="1:112" x14ac:dyDescent="0.25">
      <c r="A39" s="39">
        <v>6200</v>
      </c>
      <c r="B39" t="s">
        <v>11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3">
        <f t="shared" si="21"/>
        <v>0</v>
      </c>
      <c r="S39" s="3">
        <f t="shared" ref="S39:S83" si="52">+AT39</f>
        <v>0</v>
      </c>
      <c r="U39" s="3">
        <f t="shared" ref="U39:U83" si="53">ROUND(E39,0)</f>
        <v>0</v>
      </c>
      <c r="V39" s="3">
        <f t="shared" ref="V39:V83" si="54">ROUND(F39+G39,0)</f>
        <v>0</v>
      </c>
      <c r="W39" s="3">
        <f t="shared" ref="W39:W83" si="55">ROUND(H39,0)</f>
        <v>0</v>
      </c>
      <c r="X39" s="3">
        <f t="shared" ref="X39:X83" si="56">ROUND(I39+J39,0)</f>
        <v>0</v>
      </c>
      <c r="Y39" s="3">
        <f t="shared" ref="Y39:Y83" si="57">ROUND(K39+L39+M39+N39,0)</f>
        <v>0</v>
      </c>
      <c r="Z39" s="3">
        <f t="shared" ref="Z39:Z83" si="58">ROUND(P39+O39,0)</f>
        <v>0</v>
      </c>
      <c r="AA39" s="3">
        <f t="shared" ref="AA39:AA83" si="59">SUM(U39:Z39)</f>
        <v>0</v>
      </c>
      <c r="AB39" s="3">
        <f t="shared" ref="AB39:AB83" si="60">AA39-S39</f>
        <v>0</v>
      </c>
      <c r="AD39" s="36">
        <f t="shared" ref="AD39:AD44" si="61">ROUND(AR39-AQ39,0)</f>
        <v>0</v>
      </c>
      <c r="AE39" s="36">
        <f t="shared" ref="AE39:AE44" si="62">ROUND(AS39-AR39,0)</f>
        <v>0</v>
      </c>
      <c r="AF39" s="36">
        <f t="shared" ref="AF39:AF44" si="63">ROUND(AT39-AS39,0)</f>
        <v>0</v>
      </c>
      <c r="AG39" s="36">
        <f t="shared" ref="AG39:AG44" si="64">ROUND(AU39-AT39,0)</f>
        <v>0</v>
      </c>
      <c r="AH39" s="36">
        <f t="shared" ref="AH39:AH44" si="65">ROUND(AV39-AU39,0)</f>
        <v>0</v>
      </c>
      <c r="AI39" s="36">
        <f t="shared" ref="AI39:AI44" si="66">ROUND(AW39-AV39,0)</f>
        <v>0</v>
      </c>
      <c r="AJ39" s="36">
        <f t="shared" ref="AJ39:AJ83" si="67">ROUND(AX39-AW39,0)</f>
        <v>0</v>
      </c>
      <c r="AK39" s="36">
        <f t="shared" ref="AK39:AK83" si="68">ROUND(AY39-AX39,0)</f>
        <v>0</v>
      </c>
      <c r="AL39" s="36">
        <f t="shared" ref="AL39:AL83" si="69">ROUND(AZ39-AY39,0)</f>
        <v>0</v>
      </c>
      <c r="AM39" s="36">
        <f t="shared" ref="AM39:AM83" si="70">ROUND(BA39-AZ39,0)</f>
        <v>0</v>
      </c>
      <c r="AN39" s="36">
        <f t="shared" ref="AN39:AN83" si="71">ROUND(BB39-BA39,0)</f>
        <v>0</v>
      </c>
      <c r="AO39" s="36">
        <f t="shared" ref="AO39:AO83" si="72">ROUND(BC39-BB39,0)</f>
        <v>0</v>
      </c>
      <c r="AP39" s="3">
        <f t="shared" ref="AP39:AP83" si="73">SUM(AD39:AO39)</f>
        <v>0</v>
      </c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4"/>
      <c r="BE39" s="4">
        <f t="shared" ref="BE39:BE83" si="74">+AT39-BF39</f>
        <v>0</v>
      </c>
      <c r="BF39" s="36">
        <f t="shared" ref="BF39:BF83" si="75">+BK39+BL39+BM39</f>
        <v>0</v>
      </c>
      <c r="BG39" s="36">
        <f t="shared" ref="BG39:BG83" si="76">CR39</f>
        <v>0</v>
      </c>
      <c r="BH39" s="36">
        <f t="shared" ref="BH39:BH83" si="77">BF39-BG39</f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6"/>
      <c r="DB39" s="4"/>
    </row>
    <row r="40" spans="1:112" x14ac:dyDescent="0.25">
      <c r="A40" s="39">
        <v>7100</v>
      </c>
      <c r="B40" t="s">
        <v>210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61"/>
      <c r="Q40" s="3">
        <f t="shared" ref="Q40" si="78">S40-SUM(E40:P40)</f>
        <v>0</v>
      </c>
      <c r="S40" s="3">
        <f t="shared" si="52"/>
        <v>0</v>
      </c>
      <c r="U40" s="3">
        <f t="shared" si="53"/>
        <v>0</v>
      </c>
      <c r="V40" s="3">
        <f t="shared" si="54"/>
        <v>0</v>
      </c>
      <c r="W40" s="3">
        <f t="shared" si="55"/>
        <v>0</v>
      </c>
      <c r="X40" s="3">
        <f t="shared" si="56"/>
        <v>0</v>
      </c>
      <c r="Y40" s="3">
        <f t="shared" si="57"/>
        <v>0</v>
      </c>
      <c r="Z40" s="3">
        <f t="shared" si="58"/>
        <v>0</v>
      </c>
      <c r="AA40" s="3">
        <f t="shared" ref="AA40" si="79">SUM(U40:Z40)</f>
        <v>0</v>
      </c>
      <c r="AB40" s="3">
        <f t="shared" ref="AB40" si="80">AA40-S40</f>
        <v>0</v>
      </c>
      <c r="AD40" s="36">
        <f t="shared" si="61"/>
        <v>0</v>
      </c>
      <c r="AE40" s="36">
        <f t="shared" si="62"/>
        <v>0</v>
      </c>
      <c r="AF40" s="36">
        <f t="shared" si="63"/>
        <v>0</v>
      </c>
      <c r="AG40" s="36">
        <f t="shared" si="64"/>
        <v>0</v>
      </c>
      <c r="AH40" s="36">
        <f t="shared" si="65"/>
        <v>0</v>
      </c>
      <c r="AI40" s="36">
        <f t="shared" si="66"/>
        <v>0</v>
      </c>
      <c r="AJ40" s="36">
        <f t="shared" si="67"/>
        <v>0</v>
      </c>
      <c r="AK40" s="36">
        <f t="shared" si="68"/>
        <v>0</v>
      </c>
      <c r="AL40" s="36">
        <f t="shared" si="69"/>
        <v>0</v>
      </c>
      <c r="AM40" s="36">
        <f t="shared" si="70"/>
        <v>0</v>
      </c>
      <c r="AN40" s="36">
        <f t="shared" si="71"/>
        <v>0</v>
      </c>
      <c r="AO40" s="36">
        <f t="shared" si="72"/>
        <v>0</v>
      </c>
      <c r="AP40" s="3">
        <f t="shared" ref="AP40" si="81">SUM(AD40:AO40)</f>
        <v>0</v>
      </c>
      <c r="AR40" s="56"/>
      <c r="AS40" s="56"/>
      <c r="AT40" s="56"/>
      <c r="AU40" s="56"/>
      <c r="AV40" s="56"/>
      <c r="AW40" s="57"/>
      <c r="AX40" s="56"/>
      <c r="AY40" s="56"/>
      <c r="AZ40" s="56"/>
      <c r="BA40" s="56"/>
      <c r="BB40" s="56"/>
      <c r="BC40" s="56"/>
      <c r="BD40" s="4"/>
      <c r="BE40" s="4">
        <f t="shared" si="74"/>
        <v>-290</v>
      </c>
      <c r="BF40" s="36">
        <f t="shared" si="75"/>
        <v>290</v>
      </c>
      <c r="BG40" s="36">
        <f t="shared" si="76"/>
        <v>0</v>
      </c>
      <c r="BH40" s="36">
        <f t="shared" si="77"/>
        <v>290</v>
      </c>
      <c r="BK40" s="3">
        <v>0</v>
      </c>
      <c r="BL40" s="3">
        <v>0</v>
      </c>
      <c r="BM40" s="3">
        <v>290</v>
      </c>
      <c r="BN40" s="3">
        <v>0</v>
      </c>
      <c r="BO40" s="3">
        <v>0</v>
      </c>
      <c r="BP40" s="3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">
        <v>290</v>
      </c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6"/>
      <c r="DB40" s="4"/>
    </row>
    <row r="41" spans="1:112" ht="30" x14ac:dyDescent="0.25">
      <c r="A41" s="39">
        <v>7400</v>
      </c>
      <c r="B41" t="s">
        <v>12</v>
      </c>
      <c r="E41" s="57"/>
      <c r="F41" s="57"/>
      <c r="G41" s="57"/>
      <c r="H41" s="57"/>
      <c r="I41" s="61"/>
      <c r="J41" s="57"/>
      <c r="K41" s="57"/>
      <c r="L41" s="57"/>
      <c r="M41" s="57"/>
      <c r="N41" s="57"/>
      <c r="O41" s="57"/>
      <c r="P41" s="61"/>
      <c r="Q41" s="3">
        <f t="shared" si="21"/>
        <v>0</v>
      </c>
      <c r="S41" s="3">
        <f t="shared" si="52"/>
        <v>0</v>
      </c>
      <c r="U41" s="3">
        <f t="shared" si="53"/>
        <v>0</v>
      </c>
      <c r="V41" s="3">
        <f t="shared" si="54"/>
        <v>0</v>
      </c>
      <c r="W41" s="3">
        <f t="shared" si="55"/>
        <v>0</v>
      </c>
      <c r="X41" s="3">
        <f t="shared" si="56"/>
        <v>0</v>
      </c>
      <c r="Y41" s="3">
        <f t="shared" si="57"/>
        <v>0</v>
      </c>
      <c r="Z41" s="3">
        <f t="shared" si="58"/>
        <v>0</v>
      </c>
      <c r="AA41" s="3">
        <f t="shared" si="59"/>
        <v>0</v>
      </c>
      <c r="AB41" s="3">
        <f t="shared" si="60"/>
        <v>0</v>
      </c>
      <c r="AD41" s="36">
        <f t="shared" si="61"/>
        <v>0</v>
      </c>
      <c r="AE41" s="36">
        <f t="shared" si="62"/>
        <v>0</v>
      </c>
      <c r="AF41" s="36">
        <f t="shared" si="63"/>
        <v>0</v>
      </c>
      <c r="AG41" s="36">
        <f t="shared" si="64"/>
        <v>0</v>
      </c>
      <c r="AH41" s="36">
        <f t="shared" si="65"/>
        <v>0</v>
      </c>
      <c r="AI41" s="36">
        <f t="shared" si="66"/>
        <v>0</v>
      </c>
      <c r="AJ41" s="36">
        <f t="shared" si="67"/>
        <v>0</v>
      </c>
      <c r="AK41" s="36">
        <f t="shared" si="68"/>
        <v>0</v>
      </c>
      <c r="AL41" s="36">
        <f t="shared" si="69"/>
        <v>0</v>
      </c>
      <c r="AM41" s="36">
        <f t="shared" si="70"/>
        <v>0</v>
      </c>
      <c r="AN41" s="36">
        <f t="shared" si="71"/>
        <v>0</v>
      </c>
      <c r="AO41" s="36">
        <f t="shared" si="72"/>
        <v>0</v>
      </c>
      <c r="AP41" s="3">
        <f t="shared" si="73"/>
        <v>0</v>
      </c>
      <c r="AR41" s="56"/>
      <c r="AS41" s="56"/>
      <c r="AT41" s="56"/>
      <c r="AU41" s="56"/>
      <c r="AV41" s="56"/>
      <c r="AW41" s="57"/>
      <c r="AX41" s="56"/>
      <c r="AY41" s="56"/>
      <c r="AZ41" s="56"/>
      <c r="BA41" s="56"/>
      <c r="BB41" s="56"/>
      <c r="BC41" s="56"/>
      <c r="BD41" s="4"/>
      <c r="BE41" s="4">
        <f t="shared" si="74"/>
        <v>0</v>
      </c>
      <c r="BF41" s="36">
        <f t="shared" si="75"/>
        <v>0</v>
      </c>
      <c r="BG41" s="36">
        <f t="shared" si="76"/>
        <v>0</v>
      </c>
      <c r="BH41" s="36">
        <f t="shared" si="77"/>
        <v>0</v>
      </c>
      <c r="BK41" s="3">
        <v>-114</v>
      </c>
      <c r="BL41" s="3">
        <v>240</v>
      </c>
      <c r="BM41" s="3">
        <v>-126</v>
      </c>
      <c r="BN41" s="3">
        <v>126</v>
      </c>
      <c r="BO41" s="3">
        <v>0</v>
      </c>
      <c r="BP41" s="3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">
        <v>126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6"/>
      <c r="DB41" s="4" t="s">
        <v>178</v>
      </c>
    </row>
    <row r="42" spans="1:112" x14ac:dyDescent="0.25">
      <c r="A42" s="39">
        <v>7600</v>
      </c>
      <c r="B42" t="s">
        <v>13</v>
      </c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3">
        <f t="shared" si="21"/>
        <v>0</v>
      </c>
      <c r="S42" s="3">
        <f t="shared" si="52"/>
        <v>0</v>
      </c>
      <c r="U42" s="3">
        <f t="shared" si="53"/>
        <v>0</v>
      </c>
      <c r="V42" s="3">
        <f t="shared" si="54"/>
        <v>0</v>
      </c>
      <c r="W42" s="3">
        <f t="shared" si="55"/>
        <v>0</v>
      </c>
      <c r="X42" s="3">
        <f t="shared" si="56"/>
        <v>0</v>
      </c>
      <c r="Y42" s="3">
        <f t="shared" si="57"/>
        <v>0</v>
      </c>
      <c r="Z42" s="3">
        <f t="shared" si="58"/>
        <v>0</v>
      </c>
      <c r="AA42" s="3">
        <f t="shared" si="59"/>
        <v>0</v>
      </c>
      <c r="AB42" s="3">
        <f t="shared" si="60"/>
        <v>0</v>
      </c>
      <c r="AD42" s="36">
        <f t="shared" si="61"/>
        <v>0</v>
      </c>
      <c r="AE42" s="36">
        <f t="shared" si="62"/>
        <v>0</v>
      </c>
      <c r="AF42" s="36">
        <f t="shared" si="63"/>
        <v>0</v>
      </c>
      <c r="AG42" s="36">
        <f t="shared" si="64"/>
        <v>0</v>
      </c>
      <c r="AH42" s="36">
        <f t="shared" si="65"/>
        <v>0</v>
      </c>
      <c r="AI42" s="36">
        <f t="shared" si="66"/>
        <v>0</v>
      </c>
      <c r="AJ42" s="36">
        <f t="shared" si="67"/>
        <v>0</v>
      </c>
      <c r="AK42" s="36">
        <f t="shared" si="68"/>
        <v>0</v>
      </c>
      <c r="AL42" s="36">
        <f t="shared" si="69"/>
        <v>0</v>
      </c>
      <c r="AM42" s="36">
        <f t="shared" si="70"/>
        <v>0</v>
      </c>
      <c r="AN42" s="36">
        <f t="shared" si="71"/>
        <v>0</v>
      </c>
      <c r="AO42" s="36">
        <f t="shared" si="72"/>
        <v>0</v>
      </c>
      <c r="AP42" s="3">
        <f t="shared" si="73"/>
        <v>0</v>
      </c>
      <c r="AR42" s="56"/>
      <c r="AS42" s="56"/>
      <c r="AT42" s="56"/>
      <c r="AU42" s="56"/>
      <c r="AV42" s="56"/>
      <c r="AW42" s="57"/>
      <c r="AX42" s="56"/>
      <c r="AY42" s="56"/>
      <c r="AZ42" s="56"/>
      <c r="BA42" s="56"/>
      <c r="BB42" s="56"/>
      <c r="BC42" s="56"/>
      <c r="BD42" s="4"/>
      <c r="BE42" s="4">
        <f t="shared" si="74"/>
        <v>0</v>
      </c>
      <c r="BF42" s="36">
        <f t="shared" si="75"/>
        <v>0</v>
      </c>
      <c r="BG42" s="36">
        <f t="shared" si="76"/>
        <v>0</v>
      </c>
      <c r="BH42" s="36">
        <f t="shared" si="77"/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6"/>
      <c r="DB42" s="4"/>
    </row>
    <row r="43" spans="1:112" x14ac:dyDescent="0.25">
      <c r="A43" s="39">
        <v>7601</v>
      </c>
      <c r="B43" t="s">
        <v>14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61"/>
      <c r="Q43" s="3">
        <f t="shared" si="21"/>
        <v>0</v>
      </c>
      <c r="S43" s="3">
        <f t="shared" si="52"/>
        <v>0</v>
      </c>
      <c r="U43" s="3">
        <f t="shared" si="53"/>
        <v>0</v>
      </c>
      <c r="V43" s="3">
        <f t="shared" si="54"/>
        <v>0</v>
      </c>
      <c r="W43" s="3">
        <f t="shared" si="55"/>
        <v>0</v>
      </c>
      <c r="X43" s="3">
        <f t="shared" si="56"/>
        <v>0</v>
      </c>
      <c r="Y43" s="3">
        <f t="shared" si="57"/>
        <v>0</v>
      </c>
      <c r="Z43" s="3">
        <f t="shared" si="58"/>
        <v>0</v>
      </c>
      <c r="AA43" s="3">
        <f t="shared" si="59"/>
        <v>0</v>
      </c>
      <c r="AB43" s="3">
        <f t="shared" si="60"/>
        <v>0</v>
      </c>
      <c r="AD43" s="36">
        <f t="shared" si="61"/>
        <v>0</v>
      </c>
      <c r="AE43" s="36">
        <f t="shared" si="62"/>
        <v>0</v>
      </c>
      <c r="AF43" s="36">
        <f t="shared" si="63"/>
        <v>0</v>
      </c>
      <c r="AG43" s="36">
        <f t="shared" si="64"/>
        <v>0</v>
      </c>
      <c r="AH43" s="36">
        <f t="shared" si="65"/>
        <v>0</v>
      </c>
      <c r="AI43" s="36">
        <f t="shared" si="66"/>
        <v>0</v>
      </c>
      <c r="AJ43" s="36">
        <f t="shared" si="67"/>
        <v>0</v>
      </c>
      <c r="AK43" s="36">
        <f t="shared" si="68"/>
        <v>0</v>
      </c>
      <c r="AL43" s="36">
        <f t="shared" si="69"/>
        <v>0</v>
      </c>
      <c r="AM43" s="36">
        <f t="shared" si="70"/>
        <v>0</v>
      </c>
      <c r="AN43" s="36">
        <f t="shared" si="71"/>
        <v>0</v>
      </c>
      <c r="AO43" s="36">
        <f t="shared" si="72"/>
        <v>0</v>
      </c>
      <c r="AP43" s="3">
        <f t="shared" si="73"/>
        <v>0</v>
      </c>
      <c r="AR43" s="56"/>
      <c r="AS43" s="56"/>
      <c r="AT43" s="56"/>
      <c r="AU43" s="56"/>
      <c r="AV43" s="56"/>
      <c r="AW43" s="57"/>
      <c r="AX43" s="56"/>
      <c r="AY43" s="56"/>
      <c r="AZ43" s="56"/>
      <c r="BA43" s="56"/>
      <c r="BB43" s="56"/>
      <c r="BC43" s="56"/>
      <c r="BD43" s="4"/>
      <c r="BE43" s="4">
        <f t="shared" si="74"/>
        <v>-330</v>
      </c>
      <c r="BF43" s="36">
        <f t="shared" si="75"/>
        <v>330</v>
      </c>
      <c r="BG43" s="36">
        <f t="shared" si="76"/>
        <v>11360</v>
      </c>
      <c r="BH43" s="36">
        <f t="shared" si="77"/>
        <v>-11030</v>
      </c>
      <c r="BK43" s="3">
        <v>0</v>
      </c>
      <c r="BL43" s="3">
        <v>330</v>
      </c>
      <c r="BM43" s="3">
        <v>0</v>
      </c>
      <c r="BN43" s="3">
        <v>0</v>
      </c>
      <c r="BO43" s="3">
        <v>0</v>
      </c>
      <c r="BP43" s="3">
        <v>2258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44</v>
      </c>
      <c r="BW43" s="3">
        <v>2632</v>
      </c>
      <c r="CB43" s="3">
        <v>0</v>
      </c>
      <c r="CC43" s="3">
        <v>1709</v>
      </c>
      <c r="CD43" s="3">
        <v>9651</v>
      </c>
      <c r="CE43" s="3">
        <v>399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11759</v>
      </c>
      <c r="CP43" s="3"/>
      <c r="CQ43" s="3">
        <v>1709</v>
      </c>
      <c r="CR43" s="3">
        <v>11360</v>
      </c>
      <c r="CS43" s="3">
        <v>11759</v>
      </c>
      <c r="CT43" s="3">
        <v>11759</v>
      </c>
      <c r="CU43" s="3">
        <v>11759</v>
      </c>
      <c r="CV43" s="3">
        <v>11759</v>
      </c>
      <c r="CW43" s="3">
        <v>11759</v>
      </c>
      <c r="CX43" s="3">
        <v>11759</v>
      </c>
      <c r="CY43" s="3">
        <v>11759</v>
      </c>
      <c r="CZ43" s="3">
        <v>11759</v>
      </c>
      <c r="DA43" s="36">
        <v>11759</v>
      </c>
      <c r="DB43" s="4"/>
    </row>
    <row r="44" spans="1:112" ht="30" x14ac:dyDescent="0.25">
      <c r="A44" s="39">
        <v>7610</v>
      </c>
      <c r="B44" t="s">
        <v>175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61">
        <v>3279</v>
      </c>
      <c r="Q44" s="3">
        <f t="shared" si="21"/>
        <v>0</v>
      </c>
      <c r="S44" s="3">
        <f t="shared" si="52"/>
        <v>3279</v>
      </c>
      <c r="U44" s="3">
        <f t="shared" si="53"/>
        <v>0</v>
      </c>
      <c r="V44" s="3">
        <f t="shared" si="54"/>
        <v>0</v>
      </c>
      <c r="W44" s="3">
        <f t="shared" si="55"/>
        <v>0</v>
      </c>
      <c r="X44" s="3">
        <f t="shared" si="56"/>
        <v>0</v>
      </c>
      <c r="Y44" s="3">
        <f t="shared" si="57"/>
        <v>0</v>
      </c>
      <c r="Z44" s="3">
        <f t="shared" si="58"/>
        <v>3279</v>
      </c>
      <c r="AA44" s="3">
        <f t="shared" ref="AA44:AA46" si="82">SUM(U44:Z44)</f>
        <v>3279</v>
      </c>
      <c r="AB44" s="3">
        <f t="shared" ref="AB44:AB46" si="83">AA44-S44</f>
        <v>0</v>
      </c>
      <c r="AD44" s="36">
        <f t="shared" si="61"/>
        <v>3279</v>
      </c>
      <c r="AE44" s="36">
        <f t="shared" si="62"/>
        <v>0</v>
      </c>
      <c r="AF44" s="36">
        <f t="shared" si="63"/>
        <v>0</v>
      </c>
      <c r="AG44" s="36">
        <f t="shared" si="64"/>
        <v>-3279</v>
      </c>
      <c r="AH44" s="36">
        <f t="shared" si="65"/>
        <v>0</v>
      </c>
      <c r="AI44" s="36">
        <f t="shared" si="66"/>
        <v>0</v>
      </c>
      <c r="AJ44" s="36">
        <f t="shared" si="67"/>
        <v>0</v>
      </c>
      <c r="AK44" s="36">
        <f t="shared" si="68"/>
        <v>0</v>
      </c>
      <c r="AL44" s="36">
        <f t="shared" si="69"/>
        <v>0</v>
      </c>
      <c r="AM44" s="36">
        <f t="shared" si="70"/>
        <v>0</v>
      </c>
      <c r="AN44" s="36">
        <f t="shared" si="71"/>
        <v>0</v>
      </c>
      <c r="AO44" s="36">
        <f t="shared" si="72"/>
        <v>0</v>
      </c>
      <c r="AP44" s="3">
        <f t="shared" ref="AP44:AP46" si="84">SUM(AD44:AO44)</f>
        <v>0</v>
      </c>
      <c r="AR44" s="56">
        <v>3279</v>
      </c>
      <c r="AS44" s="56">
        <v>3279</v>
      </c>
      <c r="AT44" s="56">
        <v>3279</v>
      </c>
      <c r="AU44" s="56"/>
      <c r="AV44" s="56"/>
      <c r="AW44" s="57"/>
      <c r="AX44" s="56"/>
      <c r="AY44" s="56"/>
      <c r="AZ44" s="56"/>
      <c r="BA44" s="56"/>
      <c r="BB44" s="56"/>
      <c r="BC44" s="56"/>
      <c r="BD44" s="4"/>
      <c r="BE44" s="4">
        <f t="shared" si="74"/>
        <v>2460</v>
      </c>
      <c r="BF44" s="36">
        <f t="shared" si="75"/>
        <v>819</v>
      </c>
      <c r="BG44" s="36">
        <f t="shared" si="76"/>
        <v>0</v>
      </c>
      <c r="BH44" s="36">
        <f t="shared" si="77"/>
        <v>819</v>
      </c>
      <c r="BK44" s="3">
        <v>819</v>
      </c>
      <c r="BL44" s="3">
        <v>0</v>
      </c>
      <c r="BM44" s="3">
        <v>0</v>
      </c>
      <c r="BN44" s="3">
        <v>0</v>
      </c>
      <c r="BO44" s="3">
        <v>0</v>
      </c>
      <c r="BP44" s="3">
        <v>1278</v>
      </c>
      <c r="BQ44" s="36">
        <v>0</v>
      </c>
      <c r="BR44" s="36">
        <v>0</v>
      </c>
      <c r="BS44" s="36">
        <v>0</v>
      </c>
      <c r="BT44" s="36">
        <v>0</v>
      </c>
      <c r="BU44" s="36">
        <v>3500</v>
      </c>
      <c r="BV44" s="36">
        <v>-2298</v>
      </c>
      <c r="BW44" s="3">
        <v>3299</v>
      </c>
      <c r="CB44" s="3">
        <v>0</v>
      </c>
      <c r="CC44" s="3">
        <v>535</v>
      </c>
      <c r="CD44" s="3">
        <v>-535</v>
      </c>
      <c r="CE44" s="3">
        <v>0</v>
      </c>
      <c r="CF44" s="3">
        <v>0</v>
      </c>
      <c r="CG44" s="3">
        <v>1414</v>
      </c>
      <c r="CH44" s="3">
        <v>0</v>
      </c>
      <c r="CI44" s="3">
        <v>0</v>
      </c>
      <c r="CJ44" s="3">
        <v>0</v>
      </c>
      <c r="CK44" s="3">
        <v>0</v>
      </c>
      <c r="CL44" s="3">
        <v>3285</v>
      </c>
      <c r="CM44" s="3">
        <v>-1489</v>
      </c>
      <c r="CN44" s="3">
        <v>3210</v>
      </c>
      <c r="CP44" s="3"/>
      <c r="CQ44" s="3">
        <v>535</v>
      </c>
      <c r="CR44" s="3"/>
      <c r="CS44" s="3"/>
      <c r="CT44" s="3"/>
      <c r="CU44" s="3">
        <v>1414</v>
      </c>
      <c r="CV44" s="3">
        <v>1414</v>
      </c>
      <c r="CW44" s="3">
        <v>1414</v>
      </c>
      <c r="CX44" s="3">
        <v>1414</v>
      </c>
      <c r="CY44" s="3">
        <v>1414</v>
      </c>
      <c r="CZ44" s="3">
        <v>4699</v>
      </c>
      <c r="DA44" s="36">
        <v>3210</v>
      </c>
      <c r="DB44" s="4" t="s">
        <v>177</v>
      </c>
      <c r="DH44" t="s">
        <v>247</v>
      </c>
    </row>
    <row r="45" spans="1:112" x14ac:dyDescent="0.25">
      <c r="A45" s="39">
        <v>8000</v>
      </c>
      <c r="B45" t="s">
        <v>235</v>
      </c>
      <c r="E45" s="57"/>
      <c r="F45" s="57"/>
      <c r="G45" s="57"/>
      <c r="H45" s="57"/>
      <c r="I45" s="57"/>
      <c r="J45" s="57"/>
      <c r="K45" s="57"/>
      <c r="L45" s="61">
        <v>136</v>
      </c>
      <c r="M45" s="57"/>
      <c r="N45" s="57"/>
      <c r="O45" s="57"/>
      <c r="P45" s="57"/>
      <c r="Q45" s="3">
        <f t="shared" si="21"/>
        <v>0</v>
      </c>
      <c r="S45" s="3">
        <f t="shared" si="52"/>
        <v>136</v>
      </c>
      <c r="U45" s="3">
        <f t="shared" si="53"/>
        <v>0</v>
      </c>
      <c r="V45" s="3">
        <f t="shared" si="54"/>
        <v>0</v>
      </c>
      <c r="W45" s="3">
        <f t="shared" si="55"/>
        <v>0</v>
      </c>
      <c r="X45" s="3">
        <f t="shared" si="56"/>
        <v>0</v>
      </c>
      <c r="Y45" s="3">
        <f t="shared" si="57"/>
        <v>136</v>
      </c>
      <c r="Z45" s="3">
        <f t="shared" si="58"/>
        <v>0</v>
      </c>
      <c r="AA45" s="3">
        <f t="shared" si="82"/>
        <v>136</v>
      </c>
      <c r="AB45" s="3"/>
      <c r="AD45" s="36">
        <f t="shared" ref="AD45" si="85">ROUND(AR45-AQ45,0)</f>
        <v>0</v>
      </c>
      <c r="AE45" s="36">
        <f t="shared" ref="AE45" si="86">ROUND(AS45-AR45,0)</f>
        <v>0</v>
      </c>
      <c r="AF45" s="36">
        <f t="shared" ref="AF45" si="87">ROUND(AT45-AS45,0)</f>
        <v>136</v>
      </c>
      <c r="AG45" s="36">
        <f t="shared" ref="AG45" si="88">ROUND(AU45-AT45,0)</f>
        <v>-136</v>
      </c>
      <c r="AH45" s="36">
        <f t="shared" ref="AH45" si="89">ROUND(AV45-AU45,0)</f>
        <v>0</v>
      </c>
      <c r="AI45" s="36">
        <f t="shared" ref="AI45" si="90">ROUND(AW45-AV45,0)</f>
        <v>0</v>
      </c>
      <c r="AJ45" s="36">
        <f t="shared" ref="AJ45" si="91">ROUND(AX45-AW45,0)</f>
        <v>0</v>
      </c>
      <c r="AK45" s="36">
        <f t="shared" ref="AK45" si="92">ROUND(AY45-AX45,0)</f>
        <v>0</v>
      </c>
      <c r="AL45" s="36">
        <f t="shared" ref="AL45" si="93">ROUND(AZ45-AY45,0)</f>
        <v>0</v>
      </c>
      <c r="AM45" s="36">
        <f t="shared" ref="AM45" si="94">ROUND(BA45-AZ45,0)</f>
        <v>0</v>
      </c>
      <c r="AN45" s="36">
        <f t="shared" ref="AN45" si="95">ROUND(BB45-BA45,0)</f>
        <v>0</v>
      </c>
      <c r="AO45" s="36">
        <f t="shared" ref="AO45" si="96">ROUND(BC45-BB45,0)</f>
        <v>0</v>
      </c>
      <c r="AP45" s="3">
        <f t="shared" ref="AP45" si="97">SUM(AD45:AO45)</f>
        <v>0</v>
      </c>
      <c r="AR45" s="56"/>
      <c r="AS45" s="56"/>
      <c r="AT45" s="56">
        <v>136</v>
      </c>
      <c r="AU45" s="56"/>
      <c r="AV45" s="56"/>
      <c r="AW45" s="57"/>
      <c r="AX45" s="56"/>
      <c r="AY45" s="56"/>
      <c r="AZ45" s="56"/>
      <c r="BA45" s="56"/>
      <c r="BB45" s="56"/>
      <c r="BC45" s="56"/>
      <c r="BD45" s="4"/>
      <c r="BE45" s="4">
        <f t="shared" si="74"/>
        <v>136</v>
      </c>
      <c r="BF45" s="36">
        <f t="shared" si="75"/>
        <v>0</v>
      </c>
      <c r="BG45" s="36">
        <f t="shared" si="76"/>
        <v>0</v>
      </c>
      <c r="BH45" s="36"/>
      <c r="BK45" s="3"/>
      <c r="BL45" s="3"/>
      <c r="BM45" s="3"/>
      <c r="BN45" s="3"/>
      <c r="BO45" s="3"/>
      <c r="BP45" s="3"/>
      <c r="BQ45" s="36"/>
      <c r="BR45" s="36"/>
      <c r="BS45" s="36"/>
      <c r="BT45" s="36"/>
      <c r="BU45" s="36">
        <v>0</v>
      </c>
      <c r="BV45" s="36">
        <v>725</v>
      </c>
      <c r="BW45" s="3">
        <v>725</v>
      </c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6"/>
      <c r="DB45" s="4"/>
    </row>
    <row r="46" spans="1:112" x14ac:dyDescent="0.25">
      <c r="A46" s="39">
        <v>8100</v>
      </c>
      <c r="B46" t="s">
        <v>211</v>
      </c>
      <c r="E46" s="57"/>
      <c r="F46" s="57"/>
      <c r="G46" s="57"/>
      <c r="H46" s="57"/>
      <c r="I46" s="61"/>
      <c r="J46" s="57"/>
      <c r="K46" s="57"/>
      <c r="L46" s="57"/>
      <c r="M46" s="57"/>
      <c r="N46" s="57"/>
      <c r="O46" s="57"/>
      <c r="P46" s="57"/>
      <c r="Q46" s="3">
        <f t="shared" ref="Q46" si="98">S46-SUM(E46:P46)</f>
        <v>0</v>
      </c>
      <c r="S46" s="3">
        <f t="shared" si="52"/>
        <v>0</v>
      </c>
      <c r="U46" s="3">
        <f t="shared" si="53"/>
        <v>0</v>
      </c>
      <c r="V46" s="3">
        <f t="shared" si="54"/>
        <v>0</v>
      </c>
      <c r="W46" s="3">
        <f t="shared" si="55"/>
        <v>0</v>
      </c>
      <c r="X46" s="3">
        <f t="shared" si="56"/>
        <v>0</v>
      </c>
      <c r="Y46" s="3">
        <f t="shared" si="57"/>
        <v>0</v>
      </c>
      <c r="Z46" s="3">
        <f t="shared" si="58"/>
        <v>0</v>
      </c>
      <c r="AA46" s="3">
        <f t="shared" si="82"/>
        <v>0</v>
      </c>
      <c r="AB46" s="3">
        <f t="shared" si="83"/>
        <v>0</v>
      </c>
      <c r="AD46" s="36">
        <f t="shared" ref="AD46:AD83" si="99">ROUND(AR46-AQ46,0)</f>
        <v>0</v>
      </c>
      <c r="AE46" s="36">
        <f t="shared" ref="AE46:AE83" si="100">ROUND(AS46-AR46,0)</f>
        <v>0</v>
      </c>
      <c r="AF46" s="36">
        <f t="shared" ref="AF46:AF83" si="101">ROUND(AT46-AS46,0)</f>
        <v>0</v>
      </c>
      <c r="AG46" s="36">
        <f t="shared" ref="AG46:AG83" si="102">ROUND(AU46-AT46,0)</f>
        <v>0</v>
      </c>
      <c r="AH46" s="36">
        <f t="shared" ref="AH46:AH83" si="103">ROUND(AV46-AU46,0)</f>
        <v>0</v>
      </c>
      <c r="AI46" s="36">
        <f t="shared" ref="AI46:AI83" si="104">ROUND(AW46-AV46,0)</f>
        <v>0</v>
      </c>
      <c r="AJ46" s="36">
        <f t="shared" si="67"/>
        <v>0</v>
      </c>
      <c r="AK46" s="36">
        <f t="shared" si="68"/>
        <v>0</v>
      </c>
      <c r="AL46" s="36">
        <f t="shared" si="69"/>
        <v>0</v>
      </c>
      <c r="AM46" s="36">
        <f t="shared" si="70"/>
        <v>0</v>
      </c>
      <c r="AN46" s="36">
        <f t="shared" si="71"/>
        <v>0</v>
      </c>
      <c r="AO46" s="36">
        <f t="shared" si="72"/>
        <v>0</v>
      </c>
      <c r="AP46" s="3">
        <f t="shared" si="84"/>
        <v>0</v>
      </c>
      <c r="AR46" s="56"/>
      <c r="AS46" s="56"/>
      <c r="AT46" s="56"/>
      <c r="AU46" s="56"/>
      <c r="AV46" s="56"/>
      <c r="AW46" s="57"/>
      <c r="AX46" s="56"/>
      <c r="AY46" s="56"/>
      <c r="AZ46" s="56"/>
      <c r="BA46" s="56"/>
      <c r="BB46" s="56"/>
      <c r="BC46" s="56"/>
      <c r="BD46" s="4"/>
      <c r="BE46" s="4">
        <f t="shared" si="74"/>
        <v>-20</v>
      </c>
      <c r="BF46" s="36">
        <f t="shared" si="75"/>
        <v>20</v>
      </c>
      <c r="BG46" s="36">
        <f t="shared" si="76"/>
        <v>0</v>
      </c>
      <c r="BH46" s="36">
        <f t="shared" si="77"/>
        <v>20</v>
      </c>
      <c r="BK46" s="3">
        <v>20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73</v>
      </c>
      <c r="BW46" s="3">
        <v>93</v>
      </c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6"/>
      <c r="DB46" s="4"/>
    </row>
    <row r="47" spans="1:112" x14ac:dyDescent="0.25">
      <c r="A47" s="39">
        <v>50000</v>
      </c>
      <c r="B47" t="s">
        <v>38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3">
        <f t="shared" si="21"/>
        <v>0</v>
      </c>
      <c r="S47" s="3">
        <f t="shared" si="52"/>
        <v>0</v>
      </c>
      <c r="U47" s="3">
        <f t="shared" si="53"/>
        <v>0</v>
      </c>
      <c r="V47" s="3">
        <f t="shared" si="54"/>
        <v>0</v>
      </c>
      <c r="W47" s="3">
        <f t="shared" si="55"/>
        <v>0</v>
      </c>
      <c r="X47" s="3">
        <f t="shared" si="56"/>
        <v>0</v>
      </c>
      <c r="Y47" s="3">
        <f t="shared" si="57"/>
        <v>0</v>
      </c>
      <c r="Z47" s="3">
        <f t="shared" si="58"/>
        <v>0</v>
      </c>
      <c r="AA47" s="3">
        <f t="shared" si="59"/>
        <v>0</v>
      </c>
      <c r="AB47" s="3">
        <f t="shared" si="60"/>
        <v>0</v>
      </c>
      <c r="AD47" s="36">
        <f t="shared" si="99"/>
        <v>0</v>
      </c>
      <c r="AE47" s="36">
        <f t="shared" si="100"/>
        <v>0</v>
      </c>
      <c r="AF47" s="36">
        <f t="shared" si="101"/>
        <v>0</v>
      </c>
      <c r="AG47" s="36">
        <f t="shared" si="102"/>
        <v>0</v>
      </c>
      <c r="AH47" s="36">
        <f t="shared" si="103"/>
        <v>0</v>
      </c>
      <c r="AI47" s="36">
        <f t="shared" si="104"/>
        <v>0</v>
      </c>
      <c r="AJ47" s="36">
        <f t="shared" si="67"/>
        <v>0</v>
      </c>
      <c r="AK47" s="36">
        <f t="shared" si="68"/>
        <v>0</v>
      </c>
      <c r="AL47" s="36">
        <f t="shared" si="69"/>
        <v>0</v>
      </c>
      <c r="AM47" s="36">
        <f t="shared" si="70"/>
        <v>0</v>
      </c>
      <c r="AN47" s="36">
        <f t="shared" si="71"/>
        <v>0</v>
      </c>
      <c r="AO47" s="36">
        <f t="shared" si="72"/>
        <v>0</v>
      </c>
      <c r="AP47" s="3">
        <f t="shared" si="73"/>
        <v>0</v>
      </c>
      <c r="AR47" s="56"/>
      <c r="AS47" s="56"/>
      <c r="AT47" s="56"/>
      <c r="AU47" s="56"/>
      <c r="AV47" s="56"/>
      <c r="AW47" s="57"/>
      <c r="AX47" s="56"/>
      <c r="AY47" s="56"/>
      <c r="AZ47" s="56"/>
      <c r="BA47" s="56"/>
      <c r="BB47" s="56"/>
      <c r="BC47" s="56"/>
      <c r="BD47" s="4"/>
      <c r="BE47" s="4">
        <f t="shared" si="74"/>
        <v>0</v>
      </c>
      <c r="BF47" s="36">
        <f t="shared" si="75"/>
        <v>0</v>
      </c>
      <c r="BG47" s="36">
        <f t="shared" si="76"/>
        <v>485</v>
      </c>
      <c r="BH47" s="36">
        <f t="shared" si="77"/>
        <v>-485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BW47" s="3">
        <v>0</v>
      </c>
      <c r="CB47" s="3">
        <v>0</v>
      </c>
      <c r="CC47" s="3">
        <v>485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19</v>
      </c>
      <c r="CJ47" s="3">
        <v>0</v>
      </c>
      <c r="CK47" s="3">
        <v>0</v>
      </c>
      <c r="CL47" s="3">
        <v>0</v>
      </c>
      <c r="CM47" s="3">
        <v>-19</v>
      </c>
      <c r="CN47" s="3">
        <v>485</v>
      </c>
      <c r="CP47" s="3"/>
      <c r="CQ47" s="3">
        <v>485</v>
      </c>
      <c r="CR47" s="3">
        <v>485</v>
      </c>
      <c r="CS47" s="3">
        <v>485</v>
      </c>
      <c r="CT47" s="3">
        <v>485</v>
      </c>
      <c r="CU47" s="3">
        <v>485</v>
      </c>
      <c r="CV47" s="3">
        <v>485</v>
      </c>
      <c r="CW47" s="3">
        <v>504</v>
      </c>
      <c r="CX47" s="3">
        <v>504</v>
      </c>
      <c r="CY47" s="3">
        <v>504</v>
      </c>
      <c r="CZ47" s="3">
        <v>504</v>
      </c>
      <c r="DA47" s="36">
        <v>485</v>
      </c>
      <c r="DB47" s="4"/>
    </row>
    <row r="48" spans="1:112" x14ac:dyDescent="0.25">
      <c r="A48" s="39">
        <v>57500</v>
      </c>
      <c r="B48" t="s">
        <v>39</v>
      </c>
      <c r="E48" s="61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61">
        <v>9306.07</v>
      </c>
      <c r="Q48" s="3">
        <f t="shared" si="21"/>
        <v>0</v>
      </c>
      <c r="S48" s="3">
        <f t="shared" si="52"/>
        <v>9306.07</v>
      </c>
      <c r="U48" s="3">
        <f t="shared" si="53"/>
        <v>0</v>
      </c>
      <c r="V48" s="3">
        <f t="shared" si="54"/>
        <v>0</v>
      </c>
      <c r="W48" s="3">
        <f t="shared" si="55"/>
        <v>0</v>
      </c>
      <c r="X48" s="3">
        <f t="shared" si="56"/>
        <v>0</v>
      </c>
      <c r="Y48" s="3">
        <f t="shared" si="57"/>
        <v>0</v>
      </c>
      <c r="Z48" s="3">
        <f t="shared" si="58"/>
        <v>9306</v>
      </c>
      <c r="AA48" s="3">
        <f t="shared" si="59"/>
        <v>9306</v>
      </c>
      <c r="AB48" s="3">
        <f t="shared" si="60"/>
        <v>-6.9999999999708962E-2</v>
      </c>
      <c r="AD48" s="36">
        <f t="shared" si="99"/>
        <v>500</v>
      </c>
      <c r="AE48" s="36">
        <f t="shared" si="100"/>
        <v>1740</v>
      </c>
      <c r="AF48" s="36">
        <f t="shared" si="101"/>
        <v>7066</v>
      </c>
      <c r="AG48" s="36">
        <f t="shared" si="102"/>
        <v>-9306</v>
      </c>
      <c r="AH48" s="36">
        <f t="shared" si="103"/>
        <v>0</v>
      </c>
      <c r="AI48" s="36">
        <f t="shared" si="104"/>
        <v>0</v>
      </c>
      <c r="AJ48" s="36">
        <f t="shared" si="67"/>
        <v>0</v>
      </c>
      <c r="AK48" s="36">
        <f t="shared" si="68"/>
        <v>0</v>
      </c>
      <c r="AL48" s="36">
        <f t="shared" si="69"/>
        <v>0</v>
      </c>
      <c r="AM48" s="36">
        <f t="shared" si="70"/>
        <v>0</v>
      </c>
      <c r="AN48" s="36">
        <f t="shared" si="71"/>
        <v>0</v>
      </c>
      <c r="AO48" s="36">
        <f t="shared" si="72"/>
        <v>0</v>
      </c>
      <c r="AP48" s="3">
        <f t="shared" si="73"/>
        <v>0</v>
      </c>
      <c r="AR48" s="56">
        <v>500</v>
      </c>
      <c r="AS48" s="56">
        <v>2240.0700000000002</v>
      </c>
      <c r="AT48" s="56">
        <v>9306.07</v>
      </c>
      <c r="AU48" s="56"/>
      <c r="AV48" s="56"/>
      <c r="AW48" s="57"/>
      <c r="AX48" s="56"/>
      <c r="AY48" s="56"/>
      <c r="AZ48" s="56"/>
      <c r="BA48" s="56"/>
      <c r="BB48" s="56"/>
      <c r="BC48" s="56"/>
      <c r="BD48" s="4"/>
      <c r="BE48" s="4">
        <f t="shared" si="74"/>
        <v>-1475.9300000000003</v>
      </c>
      <c r="BF48" s="36">
        <f t="shared" si="75"/>
        <v>10782</v>
      </c>
      <c r="BG48" s="36">
        <f t="shared" si="76"/>
        <v>50</v>
      </c>
      <c r="BH48" s="36">
        <f t="shared" si="77"/>
        <v>10732</v>
      </c>
      <c r="BK48" s="3">
        <v>0</v>
      </c>
      <c r="BL48" s="3">
        <v>158</v>
      </c>
      <c r="BM48" s="3">
        <v>10624</v>
      </c>
      <c r="BN48" s="3">
        <v>81</v>
      </c>
      <c r="BO48" s="3">
        <v>0</v>
      </c>
      <c r="BP48" s="3">
        <v>94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">
        <v>10957</v>
      </c>
      <c r="CB48" s="3">
        <v>0</v>
      </c>
      <c r="CC48" s="3">
        <v>0</v>
      </c>
      <c r="CD48" s="3">
        <v>50</v>
      </c>
      <c r="CE48" s="3">
        <v>100</v>
      </c>
      <c r="CF48" s="3">
        <v>0</v>
      </c>
      <c r="CG48" s="3">
        <v>0</v>
      </c>
      <c r="CH48" s="3">
        <v>23</v>
      </c>
      <c r="CI48" s="3">
        <v>0</v>
      </c>
      <c r="CJ48" s="3">
        <v>0</v>
      </c>
      <c r="CK48" s="3">
        <v>0</v>
      </c>
      <c r="CL48" s="3">
        <v>0</v>
      </c>
      <c r="CM48" s="3">
        <v>22</v>
      </c>
      <c r="CN48" s="3">
        <v>195</v>
      </c>
      <c r="CP48" s="3"/>
      <c r="CQ48" s="3"/>
      <c r="CR48" s="3">
        <v>50</v>
      </c>
      <c r="CS48" s="3">
        <v>150</v>
      </c>
      <c r="CT48" s="3">
        <v>150</v>
      </c>
      <c r="CU48" s="3">
        <v>150</v>
      </c>
      <c r="CV48" s="3">
        <v>173</v>
      </c>
      <c r="CW48" s="3">
        <v>173</v>
      </c>
      <c r="CX48" s="3">
        <v>173</v>
      </c>
      <c r="CY48" s="3">
        <v>173</v>
      </c>
      <c r="CZ48" s="3">
        <v>173</v>
      </c>
      <c r="DA48" s="36">
        <v>195</v>
      </c>
      <c r="DB48" s="4"/>
      <c r="DH48" t="s">
        <v>248</v>
      </c>
    </row>
    <row r="49" spans="1:112" x14ac:dyDescent="0.25">
      <c r="A49" s="39">
        <v>60100</v>
      </c>
      <c r="B49" t="s">
        <v>168</v>
      </c>
      <c r="E49" s="61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3">
        <f t="shared" si="21"/>
        <v>0</v>
      </c>
      <c r="S49" s="3">
        <f t="shared" si="52"/>
        <v>0</v>
      </c>
      <c r="U49" s="3">
        <f t="shared" si="53"/>
        <v>0</v>
      </c>
      <c r="V49" s="3">
        <f t="shared" si="54"/>
        <v>0</v>
      </c>
      <c r="W49" s="3">
        <f t="shared" si="55"/>
        <v>0</v>
      </c>
      <c r="X49" s="3">
        <f t="shared" si="56"/>
        <v>0</v>
      </c>
      <c r="Y49" s="3">
        <f t="shared" si="57"/>
        <v>0</v>
      </c>
      <c r="Z49" s="3">
        <f t="shared" si="58"/>
        <v>0</v>
      </c>
      <c r="AA49" s="3">
        <f t="shared" si="59"/>
        <v>0</v>
      </c>
      <c r="AB49" s="3">
        <f t="shared" si="60"/>
        <v>0</v>
      </c>
      <c r="AD49" s="36">
        <f t="shared" si="99"/>
        <v>0</v>
      </c>
      <c r="AE49" s="36">
        <f t="shared" si="100"/>
        <v>0</v>
      </c>
      <c r="AF49" s="36">
        <f t="shared" si="101"/>
        <v>0</v>
      </c>
      <c r="AG49" s="36">
        <f t="shared" si="102"/>
        <v>0</v>
      </c>
      <c r="AH49" s="36">
        <f t="shared" si="103"/>
        <v>0</v>
      </c>
      <c r="AI49" s="36">
        <f t="shared" si="104"/>
        <v>0</v>
      </c>
      <c r="AJ49" s="36">
        <f t="shared" si="67"/>
        <v>0</v>
      </c>
      <c r="AK49" s="36">
        <f t="shared" si="68"/>
        <v>0</v>
      </c>
      <c r="AL49" s="36">
        <f t="shared" si="69"/>
        <v>0</v>
      </c>
      <c r="AM49" s="36">
        <f t="shared" si="70"/>
        <v>0</v>
      </c>
      <c r="AN49" s="36">
        <f t="shared" si="71"/>
        <v>0</v>
      </c>
      <c r="AO49" s="36">
        <f t="shared" si="72"/>
        <v>0</v>
      </c>
      <c r="AP49" s="3">
        <f t="shared" si="73"/>
        <v>0</v>
      </c>
      <c r="AR49" s="56"/>
      <c r="AS49" s="56"/>
      <c r="AT49" s="56"/>
      <c r="AU49" s="56"/>
      <c r="AV49" s="56"/>
      <c r="AW49" s="57"/>
      <c r="AX49" s="56"/>
      <c r="AY49" s="56"/>
      <c r="AZ49" s="56"/>
      <c r="BA49" s="56"/>
      <c r="BB49" s="56"/>
      <c r="BC49" s="56"/>
      <c r="BD49" s="4"/>
      <c r="BE49" s="4">
        <f t="shared" si="74"/>
        <v>-74</v>
      </c>
      <c r="BF49" s="36">
        <f t="shared" si="75"/>
        <v>74</v>
      </c>
      <c r="BG49" s="36">
        <f t="shared" si="76"/>
        <v>1099</v>
      </c>
      <c r="BH49" s="36">
        <f t="shared" si="77"/>
        <v>-1025</v>
      </c>
      <c r="BK49" s="3">
        <v>0</v>
      </c>
      <c r="BL49" s="3">
        <v>0</v>
      </c>
      <c r="BM49" s="3">
        <v>74</v>
      </c>
      <c r="BN49" s="3">
        <v>0</v>
      </c>
      <c r="BO49" s="3">
        <v>0</v>
      </c>
      <c r="BP49" s="3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">
        <v>74</v>
      </c>
      <c r="CB49" s="3">
        <v>0</v>
      </c>
      <c r="CC49" s="3">
        <v>0</v>
      </c>
      <c r="CD49" s="3">
        <v>1099</v>
      </c>
      <c r="CE49" s="3">
        <v>28</v>
      </c>
      <c r="CF49" s="3">
        <v>133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104</v>
      </c>
      <c r="CM49" s="3">
        <v>0</v>
      </c>
      <c r="CN49" s="3">
        <v>1364</v>
      </c>
      <c r="CP49" s="3"/>
      <c r="CQ49" s="3"/>
      <c r="CR49" s="3">
        <v>1099</v>
      </c>
      <c r="CS49" s="3">
        <v>1127</v>
      </c>
      <c r="CT49" s="3">
        <v>1260</v>
      </c>
      <c r="CU49" s="3">
        <v>1260</v>
      </c>
      <c r="CV49" s="3">
        <v>1260</v>
      </c>
      <c r="CW49" s="3">
        <v>1260</v>
      </c>
      <c r="CX49" s="3">
        <v>1260</v>
      </c>
      <c r="CY49" s="3">
        <v>1260</v>
      </c>
      <c r="CZ49" s="3">
        <v>1364</v>
      </c>
      <c r="DA49" s="36">
        <v>1364</v>
      </c>
      <c r="DB49" s="4"/>
    </row>
    <row r="50" spans="1:112" x14ac:dyDescent="0.25">
      <c r="A50" s="39">
        <v>60105</v>
      </c>
      <c r="B50" t="s">
        <v>40</v>
      </c>
      <c r="E50" s="61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3">
        <f t="shared" si="21"/>
        <v>0</v>
      </c>
      <c r="S50" s="3">
        <f t="shared" si="52"/>
        <v>0</v>
      </c>
      <c r="U50" s="3">
        <f t="shared" si="53"/>
        <v>0</v>
      </c>
      <c r="V50" s="3">
        <f t="shared" si="54"/>
        <v>0</v>
      </c>
      <c r="W50" s="3">
        <f t="shared" si="55"/>
        <v>0</v>
      </c>
      <c r="X50" s="3">
        <f t="shared" si="56"/>
        <v>0</v>
      </c>
      <c r="Y50" s="3">
        <f t="shared" si="57"/>
        <v>0</v>
      </c>
      <c r="Z50" s="3">
        <f t="shared" si="58"/>
        <v>0</v>
      </c>
      <c r="AA50" s="3">
        <f t="shared" si="59"/>
        <v>0</v>
      </c>
      <c r="AB50" s="3">
        <f t="shared" si="60"/>
        <v>0</v>
      </c>
      <c r="AD50" s="36">
        <f t="shared" si="99"/>
        <v>0</v>
      </c>
      <c r="AE50" s="36">
        <f t="shared" si="100"/>
        <v>0</v>
      </c>
      <c r="AF50" s="36">
        <f t="shared" si="101"/>
        <v>0</v>
      </c>
      <c r="AG50" s="36">
        <f t="shared" si="102"/>
        <v>0</v>
      </c>
      <c r="AH50" s="36">
        <f t="shared" si="103"/>
        <v>0</v>
      </c>
      <c r="AI50" s="36">
        <f t="shared" si="104"/>
        <v>0</v>
      </c>
      <c r="AJ50" s="36">
        <f t="shared" si="67"/>
        <v>0</v>
      </c>
      <c r="AK50" s="36">
        <f t="shared" si="68"/>
        <v>0</v>
      </c>
      <c r="AL50" s="36">
        <f t="shared" si="69"/>
        <v>0</v>
      </c>
      <c r="AM50" s="36">
        <f t="shared" si="70"/>
        <v>0</v>
      </c>
      <c r="AN50" s="36">
        <f t="shared" si="71"/>
        <v>0</v>
      </c>
      <c r="AO50" s="36">
        <f t="shared" si="72"/>
        <v>0</v>
      </c>
      <c r="AP50" s="3">
        <f t="shared" si="73"/>
        <v>0</v>
      </c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4"/>
      <c r="BE50" s="4">
        <f t="shared" si="74"/>
        <v>-585</v>
      </c>
      <c r="BF50" s="36">
        <f t="shared" si="75"/>
        <v>585</v>
      </c>
      <c r="BG50" s="36">
        <f t="shared" si="76"/>
        <v>429</v>
      </c>
      <c r="BH50" s="36">
        <f t="shared" si="77"/>
        <v>156</v>
      </c>
      <c r="BK50" s="3">
        <v>0</v>
      </c>
      <c r="BL50" s="3">
        <v>0</v>
      </c>
      <c r="BM50" s="3">
        <v>585</v>
      </c>
      <c r="BN50" s="3">
        <v>0</v>
      </c>
      <c r="BO50" s="3">
        <v>0</v>
      </c>
      <c r="BP50" s="3">
        <v>495</v>
      </c>
      <c r="BQ50" s="36">
        <v>0</v>
      </c>
      <c r="BR50" s="36">
        <v>0</v>
      </c>
      <c r="BS50" s="36">
        <v>0</v>
      </c>
      <c r="BT50" s="36">
        <v>813</v>
      </c>
      <c r="BU50" s="36">
        <v>0</v>
      </c>
      <c r="BV50" s="36">
        <v>325</v>
      </c>
      <c r="BW50" s="3">
        <v>2218</v>
      </c>
      <c r="CB50" s="3">
        <v>0</v>
      </c>
      <c r="CC50" s="3">
        <v>138</v>
      </c>
      <c r="CD50" s="3">
        <v>291</v>
      </c>
      <c r="CE50" s="3">
        <v>726</v>
      </c>
      <c r="CF50" s="3">
        <v>606</v>
      </c>
      <c r="CG50" s="3">
        <v>0</v>
      </c>
      <c r="CH50" s="3">
        <v>0</v>
      </c>
      <c r="CI50" s="3">
        <v>129</v>
      </c>
      <c r="CJ50" s="3">
        <v>0</v>
      </c>
      <c r="CK50" s="3">
        <v>64</v>
      </c>
      <c r="CL50" s="3">
        <v>119</v>
      </c>
      <c r="CM50" s="3">
        <v>275</v>
      </c>
      <c r="CN50" s="3">
        <v>2348</v>
      </c>
      <c r="CP50" s="3"/>
      <c r="CQ50" s="3">
        <v>138</v>
      </c>
      <c r="CR50" s="3">
        <v>429</v>
      </c>
      <c r="CS50" s="3">
        <v>1155</v>
      </c>
      <c r="CT50" s="3">
        <v>1761</v>
      </c>
      <c r="CU50" s="3">
        <v>1761</v>
      </c>
      <c r="CV50" s="3">
        <v>1761</v>
      </c>
      <c r="CW50" s="3">
        <v>1890</v>
      </c>
      <c r="CX50" s="3">
        <v>1890</v>
      </c>
      <c r="CY50" s="3">
        <v>1954</v>
      </c>
      <c r="CZ50" s="3">
        <v>2073</v>
      </c>
      <c r="DA50" s="36">
        <v>2348</v>
      </c>
      <c r="DB50" s="4"/>
    </row>
    <row r="51" spans="1:112" x14ac:dyDescent="0.25">
      <c r="A51" s="39">
        <v>60106</v>
      </c>
      <c r="B51" t="s">
        <v>41</v>
      </c>
      <c r="E51" s="61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3">
        <f t="shared" si="21"/>
        <v>0</v>
      </c>
      <c r="S51" s="3">
        <f t="shared" si="52"/>
        <v>0</v>
      </c>
      <c r="U51" s="3">
        <f t="shared" si="53"/>
        <v>0</v>
      </c>
      <c r="V51" s="3">
        <f t="shared" si="54"/>
        <v>0</v>
      </c>
      <c r="W51" s="3">
        <f t="shared" si="55"/>
        <v>0</v>
      </c>
      <c r="X51" s="3">
        <f t="shared" si="56"/>
        <v>0</v>
      </c>
      <c r="Y51" s="3">
        <f t="shared" si="57"/>
        <v>0</v>
      </c>
      <c r="Z51" s="3">
        <f t="shared" si="58"/>
        <v>0</v>
      </c>
      <c r="AA51" s="3">
        <f t="shared" si="59"/>
        <v>0</v>
      </c>
      <c r="AB51" s="3">
        <f t="shared" si="60"/>
        <v>0</v>
      </c>
      <c r="AD51" s="36">
        <f t="shared" si="99"/>
        <v>0</v>
      </c>
      <c r="AE51" s="36">
        <f t="shared" si="100"/>
        <v>0</v>
      </c>
      <c r="AF51" s="36">
        <f t="shared" si="101"/>
        <v>0</v>
      </c>
      <c r="AG51" s="36">
        <f t="shared" si="102"/>
        <v>0</v>
      </c>
      <c r="AH51" s="36">
        <f t="shared" si="103"/>
        <v>0</v>
      </c>
      <c r="AI51" s="36">
        <f t="shared" si="104"/>
        <v>0</v>
      </c>
      <c r="AJ51" s="36">
        <f t="shared" si="67"/>
        <v>0</v>
      </c>
      <c r="AK51" s="36">
        <f t="shared" si="68"/>
        <v>0</v>
      </c>
      <c r="AL51" s="36">
        <f t="shared" si="69"/>
        <v>0</v>
      </c>
      <c r="AM51" s="36">
        <f t="shared" si="70"/>
        <v>0</v>
      </c>
      <c r="AN51" s="36">
        <f t="shared" si="71"/>
        <v>0</v>
      </c>
      <c r="AO51" s="36">
        <f t="shared" si="72"/>
        <v>0</v>
      </c>
      <c r="AP51" s="3">
        <f t="shared" si="73"/>
        <v>0</v>
      </c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4"/>
      <c r="BE51" s="4">
        <f t="shared" si="74"/>
        <v>-427</v>
      </c>
      <c r="BF51" s="36">
        <f t="shared" si="75"/>
        <v>427</v>
      </c>
      <c r="BG51" s="36">
        <f t="shared" si="76"/>
        <v>33</v>
      </c>
      <c r="BH51" s="36">
        <f t="shared" si="77"/>
        <v>394</v>
      </c>
      <c r="BK51" s="3">
        <v>0</v>
      </c>
      <c r="BL51" s="3">
        <v>0</v>
      </c>
      <c r="BM51" s="3">
        <v>427</v>
      </c>
      <c r="BN51" s="3">
        <v>0</v>
      </c>
      <c r="BO51" s="3">
        <v>0</v>
      </c>
      <c r="BP51" s="3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">
        <v>427</v>
      </c>
      <c r="CB51" s="3">
        <v>0</v>
      </c>
      <c r="CC51" s="3">
        <v>0</v>
      </c>
      <c r="CD51" s="3">
        <v>33</v>
      </c>
      <c r="CE51" s="3">
        <v>126</v>
      </c>
      <c r="CF51" s="3">
        <v>56</v>
      </c>
      <c r="CG51" s="3">
        <v>0</v>
      </c>
      <c r="CH51" s="3">
        <v>0</v>
      </c>
      <c r="CI51" s="3">
        <v>1499</v>
      </c>
      <c r="CJ51" s="3">
        <v>-1</v>
      </c>
      <c r="CK51" s="3">
        <v>0</v>
      </c>
      <c r="CL51" s="3">
        <v>15</v>
      </c>
      <c r="CM51" s="3">
        <v>0</v>
      </c>
      <c r="CN51" s="3">
        <v>1728</v>
      </c>
      <c r="CP51" s="3"/>
      <c r="CQ51" s="3"/>
      <c r="CR51" s="3">
        <v>33</v>
      </c>
      <c r="CS51" s="3">
        <v>159</v>
      </c>
      <c r="CT51" s="3">
        <v>215</v>
      </c>
      <c r="CU51" s="3">
        <v>215</v>
      </c>
      <c r="CV51" s="3">
        <v>215</v>
      </c>
      <c r="CW51" s="3">
        <v>1714</v>
      </c>
      <c r="CX51" s="3">
        <v>1713</v>
      </c>
      <c r="CY51" s="3">
        <v>1713</v>
      </c>
      <c r="CZ51" s="3">
        <v>1728</v>
      </c>
      <c r="DA51" s="36">
        <v>1728</v>
      </c>
      <c r="DB51" s="4"/>
    </row>
    <row r="52" spans="1:112" x14ac:dyDescent="0.25">
      <c r="A52" s="39">
        <v>60110</v>
      </c>
      <c r="B52" t="s">
        <v>42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3">
        <f t="shared" si="21"/>
        <v>0</v>
      </c>
      <c r="S52" s="3">
        <f t="shared" si="52"/>
        <v>0</v>
      </c>
      <c r="U52" s="3">
        <f t="shared" si="53"/>
        <v>0</v>
      </c>
      <c r="V52" s="3">
        <f t="shared" si="54"/>
        <v>0</v>
      </c>
      <c r="W52" s="3">
        <f t="shared" si="55"/>
        <v>0</v>
      </c>
      <c r="X52" s="3">
        <f t="shared" si="56"/>
        <v>0</v>
      </c>
      <c r="Y52" s="3">
        <f t="shared" si="57"/>
        <v>0</v>
      </c>
      <c r="Z52" s="3">
        <f t="shared" si="58"/>
        <v>0</v>
      </c>
      <c r="AA52" s="3">
        <f t="shared" si="59"/>
        <v>0</v>
      </c>
      <c r="AB52" s="3">
        <f t="shared" si="60"/>
        <v>0</v>
      </c>
      <c r="AD52" s="36">
        <f t="shared" si="99"/>
        <v>0</v>
      </c>
      <c r="AE52" s="36">
        <f t="shared" si="100"/>
        <v>0</v>
      </c>
      <c r="AF52" s="36">
        <f t="shared" si="101"/>
        <v>0</v>
      </c>
      <c r="AG52" s="36">
        <f t="shared" si="102"/>
        <v>0</v>
      </c>
      <c r="AH52" s="36">
        <f t="shared" si="103"/>
        <v>0</v>
      </c>
      <c r="AI52" s="36">
        <f t="shared" si="104"/>
        <v>0</v>
      </c>
      <c r="AJ52" s="36">
        <f t="shared" si="67"/>
        <v>0</v>
      </c>
      <c r="AK52" s="36">
        <f t="shared" si="68"/>
        <v>0</v>
      </c>
      <c r="AL52" s="36">
        <f t="shared" si="69"/>
        <v>0</v>
      </c>
      <c r="AM52" s="36">
        <f t="shared" si="70"/>
        <v>0</v>
      </c>
      <c r="AN52" s="36">
        <f t="shared" si="71"/>
        <v>0</v>
      </c>
      <c r="AO52" s="36">
        <f t="shared" si="72"/>
        <v>0</v>
      </c>
      <c r="AP52" s="3">
        <f t="shared" si="73"/>
        <v>0</v>
      </c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4"/>
      <c r="BE52" s="4">
        <f t="shared" si="74"/>
        <v>0</v>
      </c>
      <c r="BF52" s="36">
        <f t="shared" si="75"/>
        <v>0</v>
      </c>
      <c r="BG52" s="36">
        <f t="shared" si="76"/>
        <v>48</v>
      </c>
      <c r="BH52" s="36">
        <f t="shared" si="77"/>
        <v>-48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">
        <v>0</v>
      </c>
      <c r="CB52" s="3">
        <v>0</v>
      </c>
      <c r="CC52" s="3">
        <v>0</v>
      </c>
      <c r="CD52" s="3">
        <v>48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48</v>
      </c>
      <c r="CP52" s="3"/>
      <c r="CQ52" s="3"/>
      <c r="CR52" s="3">
        <v>48</v>
      </c>
      <c r="CS52" s="3">
        <v>48</v>
      </c>
      <c r="CT52" s="3">
        <v>48</v>
      </c>
      <c r="CU52" s="3">
        <v>48</v>
      </c>
      <c r="CV52" s="3">
        <v>48</v>
      </c>
      <c r="CW52" s="3">
        <v>48</v>
      </c>
      <c r="CX52" s="3">
        <v>48</v>
      </c>
      <c r="CY52" s="3">
        <v>48</v>
      </c>
      <c r="CZ52" s="3">
        <v>48</v>
      </c>
      <c r="DA52" s="36">
        <v>48</v>
      </c>
      <c r="DB52" s="4"/>
    </row>
    <row r="53" spans="1:112" x14ac:dyDescent="0.25">
      <c r="A53" s="39">
        <v>60115</v>
      </c>
      <c r="B53" t="s">
        <v>43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3">
        <f t="shared" si="21"/>
        <v>0</v>
      </c>
      <c r="S53" s="3">
        <f t="shared" si="52"/>
        <v>0</v>
      </c>
      <c r="U53" s="3">
        <f t="shared" si="53"/>
        <v>0</v>
      </c>
      <c r="V53" s="3">
        <f t="shared" si="54"/>
        <v>0</v>
      </c>
      <c r="W53" s="3">
        <f t="shared" si="55"/>
        <v>0</v>
      </c>
      <c r="X53" s="3">
        <f t="shared" si="56"/>
        <v>0</v>
      </c>
      <c r="Y53" s="3">
        <f t="shared" si="57"/>
        <v>0</v>
      </c>
      <c r="Z53" s="3">
        <f t="shared" si="58"/>
        <v>0</v>
      </c>
      <c r="AA53" s="3">
        <f t="shared" si="59"/>
        <v>0</v>
      </c>
      <c r="AB53" s="3">
        <f t="shared" si="60"/>
        <v>0</v>
      </c>
      <c r="AD53" s="36">
        <f t="shared" si="99"/>
        <v>0</v>
      </c>
      <c r="AE53" s="36">
        <f t="shared" si="100"/>
        <v>0</v>
      </c>
      <c r="AF53" s="36">
        <f t="shared" si="101"/>
        <v>0</v>
      </c>
      <c r="AG53" s="36">
        <f t="shared" si="102"/>
        <v>0</v>
      </c>
      <c r="AH53" s="36">
        <f t="shared" si="103"/>
        <v>0</v>
      </c>
      <c r="AI53" s="36">
        <f t="shared" si="104"/>
        <v>0</v>
      </c>
      <c r="AJ53" s="36">
        <f t="shared" si="67"/>
        <v>0</v>
      </c>
      <c r="AK53" s="36">
        <f t="shared" si="68"/>
        <v>0</v>
      </c>
      <c r="AL53" s="36">
        <f t="shared" si="69"/>
        <v>0</v>
      </c>
      <c r="AM53" s="36">
        <f t="shared" si="70"/>
        <v>0</v>
      </c>
      <c r="AN53" s="36">
        <f t="shared" si="71"/>
        <v>0</v>
      </c>
      <c r="AO53" s="36">
        <f t="shared" si="72"/>
        <v>0</v>
      </c>
      <c r="AP53" s="3">
        <f t="shared" si="73"/>
        <v>0</v>
      </c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4"/>
      <c r="BE53" s="4">
        <f t="shared" si="74"/>
        <v>0</v>
      </c>
      <c r="BF53" s="36">
        <f t="shared" si="75"/>
        <v>0</v>
      </c>
      <c r="BG53" s="36">
        <f t="shared" si="76"/>
        <v>0</v>
      </c>
      <c r="BH53" s="36">
        <f t="shared" si="77"/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P53" s="3"/>
      <c r="CQ53" s="3"/>
      <c r="CR53" s="3"/>
      <c r="CS53" s="3"/>
      <c r="CT53" s="3"/>
      <c r="CU53" s="3"/>
      <c r="CV53" s="3">
        <v>0</v>
      </c>
      <c r="CW53" s="3">
        <v>0</v>
      </c>
      <c r="CX53" s="3"/>
      <c r="CY53" s="3"/>
      <c r="CZ53" s="3"/>
      <c r="DA53" s="36"/>
      <c r="DB53" s="4"/>
    </row>
    <row r="54" spans="1:112" x14ac:dyDescent="0.25">
      <c r="A54" s="39">
        <v>60120</v>
      </c>
      <c r="B54" t="s">
        <v>44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3">
        <f t="shared" si="21"/>
        <v>0</v>
      </c>
      <c r="S54" s="3">
        <f t="shared" si="52"/>
        <v>0</v>
      </c>
      <c r="U54" s="3">
        <f t="shared" si="53"/>
        <v>0</v>
      </c>
      <c r="V54" s="3">
        <f t="shared" si="54"/>
        <v>0</v>
      </c>
      <c r="W54" s="3">
        <f t="shared" si="55"/>
        <v>0</v>
      </c>
      <c r="X54" s="3">
        <f t="shared" si="56"/>
        <v>0</v>
      </c>
      <c r="Y54" s="3">
        <f t="shared" si="57"/>
        <v>0</v>
      </c>
      <c r="Z54" s="3">
        <f t="shared" si="58"/>
        <v>0</v>
      </c>
      <c r="AA54" s="3">
        <f t="shared" si="59"/>
        <v>0</v>
      </c>
      <c r="AB54" s="3">
        <f t="shared" si="60"/>
        <v>0</v>
      </c>
      <c r="AD54" s="36">
        <f t="shared" si="99"/>
        <v>0</v>
      </c>
      <c r="AE54" s="36">
        <f t="shared" si="100"/>
        <v>0</v>
      </c>
      <c r="AF54" s="36">
        <f t="shared" si="101"/>
        <v>0</v>
      </c>
      <c r="AG54" s="36">
        <f t="shared" si="102"/>
        <v>0</v>
      </c>
      <c r="AH54" s="36">
        <f t="shared" si="103"/>
        <v>0</v>
      </c>
      <c r="AI54" s="36">
        <f t="shared" si="104"/>
        <v>0</v>
      </c>
      <c r="AJ54" s="36">
        <f t="shared" si="67"/>
        <v>0</v>
      </c>
      <c r="AK54" s="36">
        <f t="shared" si="68"/>
        <v>0</v>
      </c>
      <c r="AL54" s="36">
        <f t="shared" si="69"/>
        <v>0</v>
      </c>
      <c r="AM54" s="36">
        <f t="shared" si="70"/>
        <v>0</v>
      </c>
      <c r="AN54" s="36">
        <f t="shared" si="71"/>
        <v>0</v>
      </c>
      <c r="AO54" s="36">
        <f t="shared" si="72"/>
        <v>0</v>
      </c>
      <c r="AP54" s="3">
        <f t="shared" si="73"/>
        <v>0</v>
      </c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4"/>
      <c r="BE54" s="4">
        <f t="shared" si="74"/>
        <v>0</v>
      </c>
      <c r="BF54" s="36">
        <f t="shared" si="75"/>
        <v>0</v>
      </c>
      <c r="BG54" s="36">
        <f t="shared" si="76"/>
        <v>235</v>
      </c>
      <c r="BH54" s="36">
        <f t="shared" si="77"/>
        <v>-235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95</v>
      </c>
      <c r="BQ54" s="36">
        <v>0</v>
      </c>
      <c r="BR54" s="36">
        <v>58</v>
      </c>
      <c r="BS54" s="36">
        <v>0</v>
      </c>
      <c r="BT54" s="36">
        <v>0</v>
      </c>
      <c r="BU54" s="36">
        <v>299</v>
      </c>
      <c r="BV54" s="36">
        <v>393</v>
      </c>
      <c r="BW54" s="3">
        <v>845</v>
      </c>
      <c r="CB54" s="3">
        <v>14</v>
      </c>
      <c r="CC54" s="3">
        <v>0</v>
      </c>
      <c r="CD54" s="3">
        <v>221</v>
      </c>
      <c r="CE54" s="3">
        <v>155</v>
      </c>
      <c r="CF54" s="3">
        <v>191</v>
      </c>
      <c r="CG54" s="3">
        <v>-750</v>
      </c>
      <c r="CH54" s="3">
        <v>0</v>
      </c>
      <c r="CI54" s="3">
        <v>0</v>
      </c>
      <c r="CJ54" s="3">
        <v>-172</v>
      </c>
      <c r="CK54" s="3">
        <v>5</v>
      </c>
      <c r="CL54" s="3">
        <v>0</v>
      </c>
      <c r="CM54" s="3">
        <v>1035</v>
      </c>
      <c r="CN54" s="3">
        <v>699</v>
      </c>
      <c r="CP54" s="3">
        <v>14</v>
      </c>
      <c r="CQ54" s="3">
        <v>14</v>
      </c>
      <c r="CR54" s="3">
        <v>235</v>
      </c>
      <c r="CS54" s="3">
        <v>390</v>
      </c>
      <c r="CT54" s="3">
        <v>581</v>
      </c>
      <c r="CU54" s="3">
        <v>-169</v>
      </c>
      <c r="CV54" s="3">
        <v>-169</v>
      </c>
      <c r="CW54" s="3">
        <v>-169</v>
      </c>
      <c r="CX54" s="3">
        <v>-341</v>
      </c>
      <c r="CY54" s="3">
        <v>-336</v>
      </c>
      <c r="CZ54" s="3">
        <v>-336</v>
      </c>
      <c r="DA54" s="36">
        <v>699</v>
      </c>
      <c r="DB54" s="4"/>
    </row>
    <row r="55" spans="1:112" x14ac:dyDescent="0.25">
      <c r="A55" s="39">
        <v>60121</v>
      </c>
      <c r="B55" t="s">
        <v>45</v>
      </c>
      <c r="E55" s="57"/>
      <c r="F55" s="61">
        <v>100</v>
      </c>
      <c r="G55" s="57"/>
      <c r="H55" s="57"/>
      <c r="I55" s="57"/>
      <c r="J55" s="57"/>
      <c r="K55" s="57"/>
      <c r="L55" s="57"/>
      <c r="M55" s="61">
        <v>37.5</v>
      </c>
      <c r="N55" s="57"/>
      <c r="O55" s="57"/>
      <c r="P55" s="61">
        <v>-137.5</v>
      </c>
      <c r="Q55" s="3">
        <f t="shared" si="21"/>
        <v>0</v>
      </c>
      <c r="S55" s="3">
        <f t="shared" si="52"/>
        <v>0</v>
      </c>
      <c r="U55" s="3">
        <f t="shared" si="53"/>
        <v>0</v>
      </c>
      <c r="V55" s="3">
        <f t="shared" si="54"/>
        <v>100</v>
      </c>
      <c r="W55" s="3">
        <f t="shared" si="55"/>
        <v>0</v>
      </c>
      <c r="X55" s="3">
        <f t="shared" si="56"/>
        <v>0</v>
      </c>
      <c r="Y55" s="3">
        <f t="shared" si="57"/>
        <v>38</v>
      </c>
      <c r="Z55" s="3">
        <f t="shared" si="58"/>
        <v>-138</v>
      </c>
      <c r="AA55" s="3">
        <f t="shared" si="59"/>
        <v>0</v>
      </c>
      <c r="AB55" s="3">
        <f t="shared" si="60"/>
        <v>0</v>
      </c>
      <c r="AD55" s="36">
        <f t="shared" si="99"/>
        <v>0</v>
      </c>
      <c r="AE55" s="36">
        <f t="shared" si="100"/>
        <v>0</v>
      </c>
      <c r="AF55" s="36">
        <f t="shared" si="101"/>
        <v>0</v>
      </c>
      <c r="AG55" s="36">
        <f t="shared" si="102"/>
        <v>0</v>
      </c>
      <c r="AH55" s="36">
        <f t="shared" si="103"/>
        <v>0</v>
      </c>
      <c r="AI55" s="36">
        <f t="shared" si="104"/>
        <v>0</v>
      </c>
      <c r="AJ55" s="36">
        <f t="shared" si="67"/>
        <v>0</v>
      </c>
      <c r="AK55" s="36">
        <f t="shared" si="68"/>
        <v>0</v>
      </c>
      <c r="AL55" s="36">
        <f t="shared" si="69"/>
        <v>0</v>
      </c>
      <c r="AM55" s="36">
        <f t="shared" si="70"/>
        <v>0</v>
      </c>
      <c r="AN55" s="36">
        <f t="shared" si="71"/>
        <v>0</v>
      </c>
      <c r="AO55" s="36">
        <f t="shared" si="72"/>
        <v>0</v>
      </c>
      <c r="AP55" s="3">
        <f t="shared" si="73"/>
        <v>0</v>
      </c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4"/>
      <c r="BE55" s="4">
        <f t="shared" si="74"/>
        <v>0</v>
      </c>
      <c r="BF55" s="36">
        <f t="shared" si="75"/>
        <v>0</v>
      </c>
      <c r="BG55" s="36">
        <f t="shared" si="76"/>
        <v>625</v>
      </c>
      <c r="BH55" s="36">
        <f t="shared" si="77"/>
        <v>-625</v>
      </c>
      <c r="BK55" s="3">
        <v>0</v>
      </c>
      <c r="BL55" s="3">
        <v>0</v>
      </c>
      <c r="BM55" s="3">
        <v>0</v>
      </c>
      <c r="BN55" s="3">
        <v>150</v>
      </c>
      <c r="BO55" s="3">
        <v>0</v>
      </c>
      <c r="BP55" s="3">
        <v>-150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5610</v>
      </c>
      <c r="BW55" s="3">
        <v>5610</v>
      </c>
      <c r="CB55" s="3">
        <v>25</v>
      </c>
      <c r="CC55" s="3">
        <v>0</v>
      </c>
      <c r="CD55" s="3">
        <v>600</v>
      </c>
      <c r="CE55" s="3">
        <v>0</v>
      </c>
      <c r="CF55" s="3">
        <v>0</v>
      </c>
      <c r="CG55" s="3">
        <v>-600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6360</v>
      </c>
      <c r="CN55" s="3">
        <v>6385</v>
      </c>
      <c r="CP55" s="3">
        <v>25</v>
      </c>
      <c r="CQ55" s="3">
        <v>25</v>
      </c>
      <c r="CR55" s="3">
        <v>625</v>
      </c>
      <c r="CS55" s="3">
        <v>625</v>
      </c>
      <c r="CT55" s="3">
        <v>625</v>
      </c>
      <c r="CU55" s="3">
        <v>25</v>
      </c>
      <c r="CV55" s="3">
        <v>25</v>
      </c>
      <c r="CW55" s="3">
        <v>25</v>
      </c>
      <c r="CX55" s="3">
        <v>25</v>
      </c>
      <c r="CY55" s="3">
        <v>25</v>
      </c>
      <c r="CZ55" s="3">
        <v>25</v>
      </c>
      <c r="DA55" s="36">
        <v>6385</v>
      </c>
      <c r="DB55" s="4" t="s">
        <v>183</v>
      </c>
    </row>
    <row r="56" spans="1:112" x14ac:dyDescent="0.25">
      <c r="A56" s="39">
        <v>60122</v>
      </c>
      <c r="B56" t="s">
        <v>174</v>
      </c>
      <c r="E56" s="57"/>
      <c r="F56" s="57"/>
      <c r="G56" s="57"/>
      <c r="H56" s="57"/>
      <c r="I56" s="57"/>
      <c r="J56" s="57"/>
      <c r="K56" s="57"/>
      <c r="L56" s="57"/>
      <c r="M56" s="57"/>
      <c r="N56" s="61"/>
      <c r="O56" s="57"/>
      <c r="P56" s="61">
        <f>-250+250</f>
        <v>0</v>
      </c>
      <c r="Q56" s="3">
        <f t="shared" si="21"/>
        <v>0</v>
      </c>
      <c r="S56" s="3">
        <f t="shared" si="52"/>
        <v>0</v>
      </c>
      <c r="U56" s="3">
        <f t="shared" si="53"/>
        <v>0</v>
      </c>
      <c r="V56" s="3">
        <f t="shared" si="54"/>
        <v>0</v>
      </c>
      <c r="W56" s="3">
        <f t="shared" si="55"/>
        <v>0</v>
      </c>
      <c r="X56" s="3">
        <f t="shared" si="56"/>
        <v>0</v>
      </c>
      <c r="Y56" s="3">
        <f t="shared" si="57"/>
        <v>0</v>
      </c>
      <c r="Z56" s="3">
        <f t="shared" si="58"/>
        <v>0</v>
      </c>
      <c r="AA56" s="3">
        <f t="shared" ref="AA56" si="105">SUM(U56:Z56)</f>
        <v>0</v>
      </c>
      <c r="AB56" s="3">
        <f t="shared" ref="AB56" si="106">AA56-S56</f>
        <v>0</v>
      </c>
      <c r="AD56" s="36">
        <f t="shared" si="99"/>
        <v>-1183</v>
      </c>
      <c r="AE56" s="36">
        <f t="shared" si="100"/>
        <v>1183</v>
      </c>
      <c r="AF56" s="36">
        <f t="shared" si="101"/>
        <v>0</v>
      </c>
      <c r="AG56" s="36">
        <f t="shared" si="102"/>
        <v>0</v>
      </c>
      <c r="AH56" s="36">
        <f t="shared" si="103"/>
        <v>0</v>
      </c>
      <c r="AI56" s="36">
        <f t="shared" si="104"/>
        <v>0</v>
      </c>
      <c r="AJ56" s="36">
        <f t="shared" si="67"/>
        <v>0</v>
      </c>
      <c r="AK56" s="36">
        <f t="shared" si="68"/>
        <v>0</v>
      </c>
      <c r="AL56" s="36">
        <f t="shared" si="69"/>
        <v>0</v>
      </c>
      <c r="AM56" s="36">
        <f t="shared" si="70"/>
        <v>0</v>
      </c>
      <c r="AN56" s="36">
        <f t="shared" si="71"/>
        <v>0</v>
      </c>
      <c r="AO56" s="36">
        <f t="shared" si="72"/>
        <v>0</v>
      </c>
      <c r="AP56" s="3">
        <f t="shared" ref="AP56" si="107">SUM(AD56:AO56)</f>
        <v>0</v>
      </c>
      <c r="AR56" s="56">
        <v>-1183.33</v>
      </c>
      <c r="AS56" s="56"/>
      <c r="AT56" s="56"/>
      <c r="AU56" s="56"/>
      <c r="AV56" s="56"/>
      <c r="AW56" s="57"/>
      <c r="AX56" s="56"/>
      <c r="AY56" s="56"/>
      <c r="AZ56" s="56"/>
      <c r="BA56" s="56"/>
      <c r="BB56" s="56"/>
      <c r="BC56" s="56"/>
      <c r="BD56" s="4"/>
      <c r="BE56" s="4">
        <f t="shared" si="74"/>
        <v>0</v>
      </c>
      <c r="BF56" s="36">
        <f t="shared" si="75"/>
        <v>0</v>
      </c>
      <c r="BG56" s="36">
        <f t="shared" si="76"/>
        <v>750</v>
      </c>
      <c r="BH56" s="36">
        <f t="shared" si="77"/>
        <v>-750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150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12850</v>
      </c>
      <c r="BW56" s="3">
        <v>13000</v>
      </c>
      <c r="CB56" s="3">
        <v>0</v>
      </c>
      <c r="CC56" s="3">
        <v>0</v>
      </c>
      <c r="CD56" s="3">
        <v>750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750</v>
      </c>
      <c r="CL56" s="3">
        <v>0</v>
      </c>
      <c r="CM56" s="3">
        <v>9541</v>
      </c>
      <c r="CN56" s="3">
        <v>11041</v>
      </c>
      <c r="CP56" s="3">
        <v>0</v>
      </c>
      <c r="CQ56" s="3">
        <v>0</v>
      </c>
      <c r="CR56" s="3">
        <v>750</v>
      </c>
      <c r="CS56" s="3">
        <v>750</v>
      </c>
      <c r="CT56" s="3">
        <v>750</v>
      </c>
      <c r="CU56" s="3">
        <v>750</v>
      </c>
      <c r="CV56" s="3">
        <v>750</v>
      </c>
      <c r="CW56" s="3">
        <v>750</v>
      </c>
      <c r="CX56" s="3">
        <v>750</v>
      </c>
      <c r="CY56" s="3">
        <v>1500</v>
      </c>
      <c r="CZ56" s="3">
        <v>1500</v>
      </c>
      <c r="DA56" s="36">
        <v>11041</v>
      </c>
      <c r="DB56" s="4" t="s">
        <v>183</v>
      </c>
    </row>
    <row r="57" spans="1:112" x14ac:dyDescent="0.25">
      <c r="A57" s="39">
        <v>60140</v>
      </c>
      <c r="B57" t="s">
        <v>46</v>
      </c>
      <c r="E57" s="57"/>
      <c r="F57" s="57"/>
      <c r="G57" s="61">
        <v>5740.8</v>
      </c>
      <c r="H57" s="57"/>
      <c r="I57" s="57"/>
      <c r="J57" s="57"/>
      <c r="K57" s="57"/>
      <c r="L57" s="57"/>
      <c r="M57" s="57"/>
      <c r="N57" s="57"/>
      <c r="O57" s="57"/>
      <c r="P57" s="57"/>
      <c r="Q57" s="3">
        <f t="shared" si="21"/>
        <v>0</v>
      </c>
      <c r="S57" s="3">
        <f t="shared" si="52"/>
        <v>5740.8</v>
      </c>
      <c r="U57" s="3">
        <f t="shared" si="53"/>
        <v>0</v>
      </c>
      <c r="V57" s="3">
        <f t="shared" si="54"/>
        <v>5741</v>
      </c>
      <c r="W57" s="3">
        <f t="shared" si="55"/>
        <v>0</v>
      </c>
      <c r="X57" s="3">
        <f t="shared" si="56"/>
        <v>0</v>
      </c>
      <c r="Y57" s="3">
        <f t="shared" si="57"/>
        <v>0</v>
      </c>
      <c r="Z57" s="3">
        <f t="shared" si="58"/>
        <v>0</v>
      </c>
      <c r="AA57" s="3">
        <f t="shared" si="59"/>
        <v>5741</v>
      </c>
      <c r="AB57" s="3">
        <f t="shared" si="60"/>
        <v>0.1999999999998181</v>
      </c>
      <c r="AD57" s="36">
        <f t="shared" si="99"/>
        <v>0</v>
      </c>
      <c r="AE57" s="36">
        <f t="shared" si="100"/>
        <v>0</v>
      </c>
      <c r="AF57" s="36">
        <f t="shared" si="101"/>
        <v>5741</v>
      </c>
      <c r="AG57" s="36">
        <f t="shared" si="102"/>
        <v>-5741</v>
      </c>
      <c r="AH57" s="36">
        <f t="shared" si="103"/>
        <v>0</v>
      </c>
      <c r="AI57" s="36">
        <f t="shared" si="104"/>
        <v>0</v>
      </c>
      <c r="AJ57" s="36">
        <f t="shared" si="67"/>
        <v>0</v>
      </c>
      <c r="AK57" s="36">
        <f t="shared" si="68"/>
        <v>0</v>
      </c>
      <c r="AL57" s="36">
        <f t="shared" si="69"/>
        <v>0</v>
      </c>
      <c r="AM57" s="36">
        <f t="shared" si="70"/>
        <v>0</v>
      </c>
      <c r="AN57" s="36">
        <f t="shared" si="71"/>
        <v>0</v>
      </c>
      <c r="AO57" s="36">
        <f t="shared" si="72"/>
        <v>0</v>
      </c>
      <c r="AP57" s="3">
        <f t="shared" si="73"/>
        <v>0</v>
      </c>
      <c r="AR57" s="56"/>
      <c r="AS57" s="56"/>
      <c r="AT57" s="56">
        <v>5740.8</v>
      </c>
      <c r="AU57" s="56"/>
      <c r="AV57" s="56"/>
      <c r="AW57" s="57"/>
      <c r="AX57" s="56"/>
      <c r="AY57" s="56"/>
      <c r="AZ57" s="56"/>
      <c r="BA57" s="56"/>
      <c r="BB57" s="56"/>
      <c r="BC57" s="56"/>
      <c r="BD57" s="4"/>
      <c r="BE57" s="4">
        <f t="shared" si="74"/>
        <v>725.80000000000018</v>
      </c>
      <c r="BF57" s="36">
        <f t="shared" si="75"/>
        <v>5015</v>
      </c>
      <c r="BG57" s="36">
        <f t="shared" si="76"/>
        <v>5033</v>
      </c>
      <c r="BH57" s="36">
        <f t="shared" si="77"/>
        <v>-18</v>
      </c>
      <c r="BK57" s="3">
        <v>0</v>
      </c>
      <c r="BL57" s="3">
        <v>0</v>
      </c>
      <c r="BM57" s="3">
        <v>5015</v>
      </c>
      <c r="BN57" s="3">
        <v>0</v>
      </c>
      <c r="BO57" s="3">
        <v>0</v>
      </c>
      <c r="BP57" s="3">
        <v>8966.73</v>
      </c>
      <c r="BQ57" s="36">
        <v>-4483</v>
      </c>
      <c r="BR57" s="36">
        <v>0</v>
      </c>
      <c r="BS57" s="36">
        <v>2993</v>
      </c>
      <c r="BT57" s="36">
        <v>0</v>
      </c>
      <c r="BU57" s="36">
        <v>0</v>
      </c>
      <c r="BV57" s="36">
        <v>5170</v>
      </c>
      <c r="BW57" s="3">
        <v>17661.73</v>
      </c>
      <c r="CB57" s="3">
        <v>0</v>
      </c>
      <c r="CC57" s="3">
        <v>0</v>
      </c>
      <c r="CD57" s="3">
        <v>5033</v>
      </c>
      <c r="CE57" s="3">
        <v>0</v>
      </c>
      <c r="CF57" s="3">
        <v>4300</v>
      </c>
      <c r="CG57" s="3">
        <v>0</v>
      </c>
      <c r="CH57" s="3">
        <v>0</v>
      </c>
      <c r="CI57" s="3">
        <v>0</v>
      </c>
      <c r="CJ57" s="3">
        <v>5000</v>
      </c>
      <c r="CK57" s="3">
        <v>-610</v>
      </c>
      <c r="CL57" s="3">
        <v>-1</v>
      </c>
      <c r="CM57" s="3">
        <v>4380</v>
      </c>
      <c r="CN57" s="3">
        <v>18102</v>
      </c>
      <c r="CP57" s="3"/>
      <c r="CQ57" s="3"/>
      <c r="CR57" s="3">
        <v>5033</v>
      </c>
      <c r="CS57" s="3">
        <v>5033</v>
      </c>
      <c r="CT57" s="3">
        <v>9333</v>
      </c>
      <c r="CU57" s="3">
        <v>9333</v>
      </c>
      <c r="CV57" s="3">
        <v>9333</v>
      </c>
      <c r="CW57" s="3">
        <v>9333</v>
      </c>
      <c r="CX57" s="3">
        <v>14333</v>
      </c>
      <c r="CY57" s="3">
        <v>13723</v>
      </c>
      <c r="CZ57" s="3">
        <v>13722</v>
      </c>
      <c r="DA57" s="36">
        <v>18102</v>
      </c>
      <c r="DB57" s="4" t="s">
        <v>184</v>
      </c>
    </row>
    <row r="58" spans="1:112" x14ac:dyDescent="0.25">
      <c r="A58" s="39">
        <v>60141</v>
      </c>
      <c r="B58" t="s">
        <v>47</v>
      </c>
      <c r="E58" s="57"/>
      <c r="F58" s="57"/>
      <c r="G58" s="61"/>
      <c r="H58" s="57"/>
      <c r="I58" s="57"/>
      <c r="J58" s="57"/>
      <c r="K58" s="57"/>
      <c r="L58" s="57"/>
      <c r="M58" s="57"/>
      <c r="N58" s="57"/>
      <c r="O58" s="57"/>
      <c r="P58" s="57"/>
      <c r="Q58" s="3">
        <f t="shared" si="21"/>
        <v>0</v>
      </c>
      <c r="S58" s="3">
        <f t="shared" si="52"/>
        <v>0</v>
      </c>
      <c r="U58" s="3">
        <f t="shared" si="53"/>
        <v>0</v>
      </c>
      <c r="V58" s="3">
        <f t="shared" si="54"/>
        <v>0</v>
      </c>
      <c r="W58" s="3">
        <f t="shared" si="55"/>
        <v>0</v>
      </c>
      <c r="X58" s="3">
        <f t="shared" si="56"/>
        <v>0</v>
      </c>
      <c r="Y58" s="3">
        <f t="shared" si="57"/>
        <v>0</v>
      </c>
      <c r="Z58" s="3">
        <f t="shared" si="58"/>
        <v>0</v>
      </c>
      <c r="AA58" s="3">
        <f t="shared" si="59"/>
        <v>0</v>
      </c>
      <c r="AB58" s="3">
        <f t="shared" si="60"/>
        <v>0</v>
      </c>
      <c r="AD58" s="36">
        <f t="shared" si="99"/>
        <v>0</v>
      </c>
      <c r="AE58" s="36">
        <f t="shared" si="100"/>
        <v>0</v>
      </c>
      <c r="AF58" s="36">
        <f t="shared" si="101"/>
        <v>0</v>
      </c>
      <c r="AG58" s="36">
        <f t="shared" si="102"/>
        <v>0</v>
      </c>
      <c r="AH58" s="36">
        <f t="shared" si="103"/>
        <v>0</v>
      </c>
      <c r="AI58" s="36">
        <f t="shared" si="104"/>
        <v>0</v>
      </c>
      <c r="AJ58" s="36">
        <f t="shared" si="67"/>
        <v>0</v>
      </c>
      <c r="AK58" s="36">
        <f t="shared" si="68"/>
        <v>0</v>
      </c>
      <c r="AL58" s="36">
        <f t="shared" si="69"/>
        <v>0</v>
      </c>
      <c r="AM58" s="36">
        <f t="shared" si="70"/>
        <v>0</v>
      </c>
      <c r="AN58" s="36">
        <f t="shared" si="71"/>
        <v>0</v>
      </c>
      <c r="AO58" s="36">
        <f t="shared" si="72"/>
        <v>0</v>
      </c>
      <c r="AP58" s="3">
        <f>SUM(AD58:AO58)</f>
        <v>0</v>
      </c>
      <c r="AR58" s="56"/>
      <c r="AS58" s="56"/>
      <c r="AT58" s="56"/>
      <c r="AU58" s="56"/>
      <c r="AV58" s="56"/>
      <c r="AW58" s="57"/>
      <c r="AX58" s="56"/>
      <c r="AY58" s="56"/>
      <c r="AZ58" s="56"/>
      <c r="BA58" s="56"/>
      <c r="BB58" s="56"/>
      <c r="BC58" s="56"/>
      <c r="BD58" s="4"/>
      <c r="BE58" s="4">
        <f t="shared" si="74"/>
        <v>-4226</v>
      </c>
      <c r="BF58" s="36">
        <f t="shared" si="75"/>
        <v>4226</v>
      </c>
      <c r="BG58" s="36">
        <f t="shared" si="76"/>
        <v>3870</v>
      </c>
      <c r="BH58" s="36">
        <f t="shared" si="77"/>
        <v>356</v>
      </c>
      <c r="BK58" s="3">
        <v>0</v>
      </c>
      <c r="BL58" s="3">
        <v>0</v>
      </c>
      <c r="BM58" s="3">
        <v>4226</v>
      </c>
      <c r="BN58" s="3">
        <v>0</v>
      </c>
      <c r="BO58" s="3">
        <v>0</v>
      </c>
      <c r="BP58" s="3">
        <v>3048.5699999999997</v>
      </c>
      <c r="BQ58" s="36">
        <v>0</v>
      </c>
      <c r="BR58" s="36">
        <v>0</v>
      </c>
      <c r="BS58" s="36">
        <v>4428</v>
      </c>
      <c r="BT58" s="36">
        <v>0</v>
      </c>
      <c r="BU58" s="36">
        <v>0</v>
      </c>
      <c r="BV58" s="36">
        <v>3920</v>
      </c>
      <c r="BW58" s="3">
        <v>15622.57</v>
      </c>
      <c r="CB58" s="3">
        <v>0</v>
      </c>
      <c r="CC58" s="3">
        <v>0</v>
      </c>
      <c r="CD58" s="3">
        <v>3870</v>
      </c>
      <c r="CE58" s="3">
        <v>-1</v>
      </c>
      <c r="CF58" s="3">
        <v>0</v>
      </c>
      <c r="CG58" s="3">
        <v>2695</v>
      </c>
      <c r="CH58" s="3">
        <v>455</v>
      </c>
      <c r="CI58" s="3">
        <v>0</v>
      </c>
      <c r="CJ58" s="3">
        <v>3370</v>
      </c>
      <c r="CK58" s="3">
        <v>0</v>
      </c>
      <c r="CL58" s="3">
        <v>-1</v>
      </c>
      <c r="CM58" s="3">
        <v>3075</v>
      </c>
      <c r="CN58" s="3">
        <v>13463</v>
      </c>
      <c r="CP58" s="3"/>
      <c r="CQ58" s="3"/>
      <c r="CR58" s="3">
        <v>3870</v>
      </c>
      <c r="CS58" s="3">
        <v>3869</v>
      </c>
      <c r="CT58" s="3">
        <v>3869</v>
      </c>
      <c r="CU58" s="3">
        <v>6564</v>
      </c>
      <c r="CV58" s="3">
        <v>7019</v>
      </c>
      <c r="CW58" s="3">
        <v>7019</v>
      </c>
      <c r="CX58" s="3">
        <v>10389</v>
      </c>
      <c r="CY58" s="3">
        <v>10389</v>
      </c>
      <c r="CZ58" s="3">
        <v>10388</v>
      </c>
      <c r="DA58" s="36">
        <v>13463</v>
      </c>
      <c r="DB58" s="4" t="s">
        <v>184</v>
      </c>
      <c r="DH58" t="s">
        <v>249</v>
      </c>
    </row>
    <row r="59" spans="1:112" x14ac:dyDescent="0.25">
      <c r="A59" s="39">
        <v>60150</v>
      </c>
      <c r="B59" t="s">
        <v>212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61"/>
      <c r="Q59" s="3">
        <f t="shared" ref="Q59" si="108">S59-SUM(E59:P59)</f>
        <v>0</v>
      </c>
      <c r="S59" s="3">
        <f t="shared" si="52"/>
        <v>0</v>
      </c>
      <c r="U59" s="3">
        <f t="shared" si="53"/>
        <v>0</v>
      </c>
      <c r="V59" s="3">
        <f t="shared" si="54"/>
        <v>0</v>
      </c>
      <c r="W59" s="3">
        <f t="shared" si="55"/>
        <v>0</v>
      </c>
      <c r="X59" s="3">
        <f t="shared" si="56"/>
        <v>0</v>
      </c>
      <c r="Y59" s="3">
        <f t="shared" si="57"/>
        <v>0</v>
      </c>
      <c r="Z59" s="3">
        <f t="shared" si="58"/>
        <v>0</v>
      </c>
      <c r="AA59" s="3">
        <f t="shared" si="59"/>
        <v>0</v>
      </c>
      <c r="AB59" s="3">
        <f t="shared" si="60"/>
        <v>0</v>
      </c>
      <c r="AD59" s="36">
        <f t="shared" si="99"/>
        <v>0</v>
      </c>
      <c r="AE59" s="36">
        <f t="shared" si="100"/>
        <v>0</v>
      </c>
      <c r="AF59" s="36">
        <f t="shared" si="101"/>
        <v>0</v>
      </c>
      <c r="AG59" s="36">
        <f t="shared" si="102"/>
        <v>0</v>
      </c>
      <c r="AH59" s="36">
        <f t="shared" si="103"/>
        <v>0</v>
      </c>
      <c r="AI59" s="36">
        <f t="shared" si="104"/>
        <v>0</v>
      </c>
      <c r="AJ59" s="36">
        <f t="shared" si="67"/>
        <v>0</v>
      </c>
      <c r="AK59" s="36">
        <f t="shared" si="68"/>
        <v>0</v>
      </c>
      <c r="AL59" s="36">
        <f t="shared" si="69"/>
        <v>0</v>
      </c>
      <c r="AM59" s="36">
        <f t="shared" si="70"/>
        <v>0</v>
      </c>
      <c r="AN59" s="36">
        <f t="shared" si="71"/>
        <v>0</v>
      </c>
      <c r="AO59" s="36">
        <f t="shared" si="72"/>
        <v>0</v>
      </c>
      <c r="AP59" s="3">
        <f t="shared" si="73"/>
        <v>0</v>
      </c>
      <c r="AR59" s="56"/>
      <c r="AS59" s="56"/>
      <c r="AT59" s="56"/>
      <c r="AU59" s="56"/>
      <c r="AV59" s="56"/>
      <c r="AW59" s="57"/>
      <c r="AX59" s="56"/>
      <c r="AY59" s="56"/>
      <c r="AZ59" s="56"/>
      <c r="BA59" s="56"/>
      <c r="BB59" s="56"/>
      <c r="BC59" s="56"/>
      <c r="BD59" s="4"/>
      <c r="BE59" s="4">
        <f t="shared" si="74"/>
        <v>-75</v>
      </c>
      <c r="BF59" s="36">
        <f t="shared" si="75"/>
        <v>75</v>
      </c>
      <c r="BG59" s="36">
        <f t="shared" si="76"/>
        <v>0</v>
      </c>
      <c r="BH59" s="36">
        <f t="shared" si="77"/>
        <v>75</v>
      </c>
      <c r="BK59" s="3">
        <v>0</v>
      </c>
      <c r="BL59" s="3">
        <v>75</v>
      </c>
      <c r="BM59" s="3">
        <v>0</v>
      </c>
      <c r="BN59" s="3">
        <v>0</v>
      </c>
      <c r="BO59" s="3">
        <v>0</v>
      </c>
      <c r="BP59" s="3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-75</v>
      </c>
      <c r="BW59" s="3">
        <v>0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6"/>
      <c r="DB59" s="4"/>
    </row>
    <row r="60" spans="1:112" x14ac:dyDescent="0.25">
      <c r="A60" s="39" t="s">
        <v>244</v>
      </c>
      <c r="B60" t="s">
        <v>236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61">
        <v>20.86</v>
      </c>
      <c r="P60" s="57"/>
      <c r="Q60" s="3">
        <f t="shared" si="21"/>
        <v>0</v>
      </c>
      <c r="S60" s="3">
        <f t="shared" si="52"/>
        <v>20.86</v>
      </c>
      <c r="U60" s="3">
        <f t="shared" si="53"/>
        <v>0</v>
      </c>
      <c r="V60" s="3">
        <f t="shared" si="54"/>
        <v>0</v>
      </c>
      <c r="W60" s="3">
        <f t="shared" si="55"/>
        <v>0</v>
      </c>
      <c r="X60" s="3">
        <f t="shared" si="56"/>
        <v>0</v>
      </c>
      <c r="Y60" s="3">
        <f t="shared" si="57"/>
        <v>0</v>
      </c>
      <c r="Z60" s="3">
        <f t="shared" si="58"/>
        <v>21</v>
      </c>
      <c r="AA60" s="3">
        <f t="shared" si="59"/>
        <v>21</v>
      </c>
      <c r="AB60" s="3">
        <f t="shared" si="60"/>
        <v>0.14000000000000057</v>
      </c>
      <c r="AD60" s="36">
        <f t="shared" si="99"/>
        <v>21</v>
      </c>
      <c r="AE60" s="36">
        <f t="shared" si="100"/>
        <v>0</v>
      </c>
      <c r="AF60" s="36">
        <f t="shared" si="101"/>
        <v>0</v>
      </c>
      <c r="AG60" s="36">
        <f t="shared" si="102"/>
        <v>-21</v>
      </c>
      <c r="AH60" s="36">
        <f t="shared" si="103"/>
        <v>0</v>
      </c>
      <c r="AI60" s="36">
        <f t="shared" si="104"/>
        <v>0</v>
      </c>
      <c r="AJ60" s="36">
        <f t="shared" si="67"/>
        <v>0</v>
      </c>
      <c r="AK60" s="36">
        <f t="shared" si="68"/>
        <v>0</v>
      </c>
      <c r="AL60" s="36">
        <f t="shared" si="69"/>
        <v>0</v>
      </c>
      <c r="AM60" s="36">
        <f t="shared" si="70"/>
        <v>0</v>
      </c>
      <c r="AN60" s="36">
        <f t="shared" si="71"/>
        <v>0</v>
      </c>
      <c r="AO60" s="36">
        <f t="shared" si="72"/>
        <v>0</v>
      </c>
      <c r="AP60" s="3">
        <f t="shared" si="73"/>
        <v>0</v>
      </c>
      <c r="AR60" s="56">
        <f>12.6+8.26</f>
        <v>20.86</v>
      </c>
      <c r="AS60" s="56">
        <f>12.6+8.26</f>
        <v>20.86</v>
      </c>
      <c r="AT60" s="56">
        <f>12.6+8.26</f>
        <v>20.86</v>
      </c>
      <c r="AU60" s="56"/>
      <c r="AV60" s="56"/>
      <c r="AW60" s="57"/>
      <c r="AX60" s="56"/>
      <c r="AY60" s="56"/>
      <c r="AZ60" s="56"/>
      <c r="BA60" s="56"/>
      <c r="BB60" s="56"/>
      <c r="BC60" s="56"/>
      <c r="BD60" s="4"/>
      <c r="BE60" s="4">
        <f t="shared" si="74"/>
        <v>-157.13999999999999</v>
      </c>
      <c r="BF60" s="36">
        <f t="shared" si="75"/>
        <v>178</v>
      </c>
      <c r="BG60" s="36">
        <f t="shared" si="76"/>
        <v>165</v>
      </c>
      <c r="BH60" s="36">
        <f t="shared" si="77"/>
        <v>13</v>
      </c>
      <c r="BK60" s="3">
        <v>0</v>
      </c>
      <c r="BL60" s="3">
        <v>178</v>
      </c>
      <c r="BM60" s="3">
        <v>0</v>
      </c>
      <c r="BN60" s="3">
        <v>0</v>
      </c>
      <c r="BO60" s="3">
        <v>0</v>
      </c>
      <c r="BP60" s="3">
        <v>83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70</v>
      </c>
      <c r="BW60" s="3">
        <v>331</v>
      </c>
      <c r="CB60" s="3">
        <v>165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165</v>
      </c>
      <c r="CP60" s="3">
        <v>165</v>
      </c>
      <c r="CQ60" s="3">
        <v>165</v>
      </c>
      <c r="CR60" s="3">
        <v>165</v>
      </c>
      <c r="CS60" s="3">
        <v>165</v>
      </c>
      <c r="CT60" s="3">
        <v>165</v>
      </c>
      <c r="CU60" s="3">
        <v>165</v>
      </c>
      <c r="CV60" s="3">
        <v>165</v>
      </c>
      <c r="CW60" s="3">
        <v>165</v>
      </c>
      <c r="CX60" s="3">
        <v>165</v>
      </c>
      <c r="CY60" s="3">
        <v>165</v>
      </c>
      <c r="CZ60" s="3">
        <v>165</v>
      </c>
      <c r="DA60" s="36">
        <v>165</v>
      </c>
      <c r="DB60" s="4"/>
    </row>
    <row r="61" spans="1:112" x14ac:dyDescent="0.25">
      <c r="A61" s="39">
        <v>60170</v>
      </c>
      <c r="B61" t="s">
        <v>48</v>
      </c>
      <c r="E61" s="57"/>
      <c r="F61" s="57"/>
      <c r="G61" s="57"/>
      <c r="H61" s="61"/>
      <c r="I61" s="57"/>
      <c r="J61" s="57"/>
      <c r="K61" s="57"/>
      <c r="L61" s="57"/>
      <c r="M61" s="57"/>
      <c r="N61" s="57"/>
      <c r="O61" s="57"/>
      <c r="P61" s="61">
        <v>42407.62</v>
      </c>
      <c r="Q61" s="3">
        <f t="shared" si="21"/>
        <v>0</v>
      </c>
      <c r="S61" s="3">
        <f t="shared" si="52"/>
        <v>42407.62</v>
      </c>
      <c r="U61" s="3">
        <f t="shared" si="53"/>
        <v>0</v>
      </c>
      <c r="V61" s="3">
        <f t="shared" si="54"/>
        <v>0</v>
      </c>
      <c r="W61" s="3">
        <f t="shared" si="55"/>
        <v>0</v>
      </c>
      <c r="X61" s="3">
        <f t="shared" si="56"/>
        <v>0</v>
      </c>
      <c r="Y61" s="3">
        <f t="shared" si="57"/>
        <v>0</v>
      </c>
      <c r="Z61" s="3">
        <f t="shared" si="58"/>
        <v>42408</v>
      </c>
      <c r="AA61" s="3">
        <f t="shared" si="59"/>
        <v>42408</v>
      </c>
      <c r="AB61" s="3">
        <f t="shared" si="60"/>
        <v>0.37999999999738066</v>
      </c>
      <c r="AD61" s="36">
        <f t="shared" si="99"/>
        <v>2914</v>
      </c>
      <c r="AE61" s="36">
        <f t="shared" si="100"/>
        <v>25562</v>
      </c>
      <c r="AF61" s="36">
        <f t="shared" si="101"/>
        <v>13931</v>
      </c>
      <c r="AG61" s="36">
        <f t="shared" si="102"/>
        <v>-42408</v>
      </c>
      <c r="AH61" s="36">
        <f t="shared" si="103"/>
        <v>0</v>
      </c>
      <c r="AI61" s="36">
        <f t="shared" si="104"/>
        <v>0</v>
      </c>
      <c r="AJ61" s="36">
        <f t="shared" si="67"/>
        <v>0</v>
      </c>
      <c r="AK61" s="36">
        <f t="shared" si="68"/>
        <v>0</v>
      </c>
      <c r="AL61" s="36">
        <f t="shared" si="69"/>
        <v>0</v>
      </c>
      <c r="AM61" s="36">
        <f t="shared" si="70"/>
        <v>0</v>
      </c>
      <c r="AN61" s="36">
        <f t="shared" si="71"/>
        <v>0</v>
      </c>
      <c r="AO61" s="36">
        <f t="shared" si="72"/>
        <v>0</v>
      </c>
      <c r="AP61" s="3">
        <f t="shared" si="73"/>
        <v>-1</v>
      </c>
      <c r="AR61" s="56">
        <v>2913.92</v>
      </c>
      <c r="AS61" s="56">
        <v>28476.17</v>
      </c>
      <c r="AT61" s="56">
        <f>42407.62</f>
        <v>42407.62</v>
      </c>
      <c r="AU61" s="56"/>
      <c r="AV61" s="56"/>
      <c r="AW61" s="57"/>
      <c r="AX61" s="56"/>
      <c r="AY61" s="56"/>
      <c r="AZ61" s="56"/>
      <c r="BA61" s="56"/>
      <c r="BB61" s="56"/>
      <c r="BC61" s="56"/>
      <c r="BD61" s="4"/>
      <c r="BE61" s="4">
        <f t="shared" si="74"/>
        <v>41357.620000000003</v>
      </c>
      <c r="BF61" s="36">
        <f t="shared" si="75"/>
        <v>1050</v>
      </c>
      <c r="BG61" s="36">
        <f t="shared" si="76"/>
        <v>331</v>
      </c>
      <c r="BH61" s="36">
        <f t="shared" si="77"/>
        <v>719</v>
      </c>
      <c r="BK61" s="3">
        <v>46</v>
      </c>
      <c r="BL61" s="3">
        <v>447</v>
      </c>
      <c r="BM61" s="3">
        <v>557</v>
      </c>
      <c r="BN61" s="3">
        <v>45</v>
      </c>
      <c r="BO61" s="3">
        <v>2778</v>
      </c>
      <c r="BP61" s="3">
        <v>878</v>
      </c>
      <c r="BQ61" s="36">
        <v>2877</v>
      </c>
      <c r="BR61" s="36">
        <v>46</v>
      </c>
      <c r="BS61" s="36">
        <v>3467</v>
      </c>
      <c r="BT61" s="36">
        <v>809</v>
      </c>
      <c r="BU61" s="36">
        <v>5850</v>
      </c>
      <c r="BV61" s="36">
        <v>3186</v>
      </c>
      <c r="BW61" s="3">
        <v>20986</v>
      </c>
      <c r="CB61" s="3">
        <v>92</v>
      </c>
      <c r="CC61" s="3">
        <v>45</v>
      </c>
      <c r="CD61" s="3">
        <v>194</v>
      </c>
      <c r="CE61" s="3">
        <v>45</v>
      </c>
      <c r="CF61" s="3">
        <v>46</v>
      </c>
      <c r="CG61" s="3">
        <v>-43</v>
      </c>
      <c r="CH61" s="3">
        <v>46</v>
      </c>
      <c r="CI61" s="3">
        <v>125</v>
      </c>
      <c r="CJ61" s="3">
        <v>669</v>
      </c>
      <c r="CK61" s="3">
        <v>53</v>
      </c>
      <c r="CL61" s="3">
        <v>3646</v>
      </c>
      <c r="CM61" s="3">
        <v>508</v>
      </c>
      <c r="CN61" s="3">
        <v>5426</v>
      </c>
      <c r="CP61" s="3">
        <v>92</v>
      </c>
      <c r="CQ61" s="3">
        <v>137</v>
      </c>
      <c r="CR61" s="3">
        <v>331</v>
      </c>
      <c r="CS61" s="3">
        <v>376</v>
      </c>
      <c r="CT61" s="3">
        <v>422</v>
      </c>
      <c r="CU61" s="3">
        <v>379</v>
      </c>
      <c r="CV61" s="3">
        <v>425</v>
      </c>
      <c r="CW61" s="3">
        <v>550</v>
      </c>
      <c r="CX61" s="3">
        <v>1219</v>
      </c>
      <c r="CY61" s="3">
        <v>1272</v>
      </c>
      <c r="CZ61" s="3">
        <v>4918</v>
      </c>
      <c r="DA61" s="36">
        <v>5426</v>
      </c>
      <c r="DB61" s="4"/>
      <c r="DH61" t="s">
        <v>250</v>
      </c>
    </row>
    <row r="62" spans="1:112" x14ac:dyDescent="0.25">
      <c r="A62" s="39">
        <v>60200</v>
      </c>
      <c r="B62" t="s">
        <v>49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61"/>
      <c r="Q62" s="3">
        <f t="shared" si="21"/>
        <v>0</v>
      </c>
      <c r="S62" s="3">
        <f t="shared" si="52"/>
        <v>0</v>
      </c>
      <c r="U62" s="3">
        <f t="shared" si="53"/>
        <v>0</v>
      </c>
      <c r="V62" s="3">
        <f t="shared" si="54"/>
        <v>0</v>
      </c>
      <c r="W62" s="3">
        <f t="shared" si="55"/>
        <v>0</v>
      </c>
      <c r="X62" s="3">
        <f t="shared" si="56"/>
        <v>0</v>
      </c>
      <c r="Y62" s="3">
        <f t="shared" si="57"/>
        <v>0</v>
      </c>
      <c r="Z62" s="3">
        <f t="shared" si="58"/>
        <v>0</v>
      </c>
      <c r="AA62" s="3">
        <f t="shared" si="59"/>
        <v>0</v>
      </c>
      <c r="AB62" s="3">
        <f t="shared" si="60"/>
        <v>0</v>
      </c>
      <c r="AD62" s="36">
        <f t="shared" si="99"/>
        <v>0</v>
      </c>
      <c r="AE62" s="36">
        <f t="shared" si="100"/>
        <v>0</v>
      </c>
      <c r="AF62" s="36">
        <f t="shared" si="101"/>
        <v>0</v>
      </c>
      <c r="AG62" s="36">
        <f t="shared" si="102"/>
        <v>0</v>
      </c>
      <c r="AH62" s="36">
        <f t="shared" si="103"/>
        <v>0</v>
      </c>
      <c r="AI62" s="36">
        <f t="shared" si="104"/>
        <v>0</v>
      </c>
      <c r="AJ62" s="36">
        <f t="shared" si="67"/>
        <v>0</v>
      </c>
      <c r="AK62" s="36">
        <f t="shared" si="68"/>
        <v>0</v>
      </c>
      <c r="AL62" s="36">
        <f t="shared" si="69"/>
        <v>0</v>
      </c>
      <c r="AM62" s="36">
        <f t="shared" si="70"/>
        <v>0</v>
      </c>
      <c r="AN62" s="36">
        <f t="shared" si="71"/>
        <v>0</v>
      </c>
      <c r="AO62" s="36">
        <f t="shared" si="72"/>
        <v>0</v>
      </c>
      <c r="AP62" s="3">
        <f t="shared" si="73"/>
        <v>0</v>
      </c>
      <c r="AR62" s="56"/>
      <c r="AS62" s="56"/>
      <c r="AT62" s="56"/>
      <c r="AU62" s="56"/>
      <c r="AV62" s="56"/>
      <c r="AW62" s="57"/>
      <c r="AX62" s="56"/>
      <c r="AY62" s="56"/>
      <c r="AZ62" s="56"/>
      <c r="BA62" s="56"/>
      <c r="BB62" s="56"/>
      <c r="BC62" s="56"/>
      <c r="BD62" s="4"/>
      <c r="BE62" s="4">
        <f t="shared" si="74"/>
        <v>-1951</v>
      </c>
      <c r="BF62" s="36">
        <f t="shared" si="75"/>
        <v>1951</v>
      </c>
      <c r="BG62" s="36">
        <f t="shared" si="76"/>
        <v>0</v>
      </c>
      <c r="BH62" s="36">
        <f t="shared" si="77"/>
        <v>1951</v>
      </c>
      <c r="BK62" s="3">
        <v>1951</v>
      </c>
      <c r="BL62" s="3">
        <v>0</v>
      </c>
      <c r="BM62" s="3">
        <v>0</v>
      </c>
      <c r="BN62" s="3">
        <v>1009</v>
      </c>
      <c r="BO62" s="3">
        <v>0</v>
      </c>
      <c r="BP62" s="3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155</v>
      </c>
      <c r="BW62" s="3">
        <v>3115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177</v>
      </c>
      <c r="CN62" s="3">
        <v>177</v>
      </c>
      <c r="CP62" s="3"/>
      <c r="CQ62" s="3"/>
      <c r="CR62" s="3"/>
      <c r="CS62" s="3"/>
      <c r="CT62" s="3"/>
      <c r="CU62" s="3"/>
      <c r="CV62" s="3">
        <v>0</v>
      </c>
      <c r="CW62" s="3">
        <v>0</v>
      </c>
      <c r="CX62" s="3"/>
      <c r="CY62" s="3"/>
      <c r="CZ62" s="3"/>
      <c r="DA62" s="36">
        <v>177</v>
      </c>
      <c r="DB62" s="4"/>
      <c r="DH62" t="s">
        <v>251</v>
      </c>
    </row>
    <row r="63" spans="1:112" x14ac:dyDescent="0.25">
      <c r="A63" s="39">
        <v>60210</v>
      </c>
      <c r="B63" t="s">
        <v>50</v>
      </c>
      <c r="E63" s="57"/>
      <c r="F63" s="57"/>
      <c r="G63" s="57"/>
      <c r="H63" s="57"/>
      <c r="I63" s="57"/>
      <c r="J63" s="57"/>
      <c r="K63" s="61">
        <v>71.2</v>
      </c>
      <c r="L63" s="57"/>
      <c r="M63" s="57"/>
      <c r="N63" s="57"/>
      <c r="O63" s="57"/>
      <c r="P63" s="57"/>
      <c r="Q63" s="3">
        <f t="shared" si="21"/>
        <v>0</v>
      </c>
      <c r="S63" s="3">
        <f t="shared" si="52"/>
        <v>71.2</v>
      </c>
      <c r="U63" s="3">
        <f t="shared" si="53"/>
        <v>0</v>
      </c>
      <c r="V63" s="3">
        <f t="shared" si="54"/>
        <v>0</v>
      </c>
      <c r="W63" s="3">
        <f t="shared" si="55"/>
        <v>0</v>
      </c>
      <c r="X63" s="3">
        <f t="shared" si="56"/>
        <v>0</v>
      </c>
      <c r="Y63" s="3">
        <f t="shared" si="57"/>
        <v>71</v>
      </c>
      <c r="Z63" s="3">
        <f t="shared" si="58"/>
        <v>0</v>
      </c>
      <c r="AA63" s="3">
        <f t="shared" si="59"/>
        <v>71</v>
      </c>
      <c r="AB63" s="3">
        <f t="shared" si="60"/>
        <v>-0.20000000000000284</v>
      </c>
      <c r="AD63" s="36">
        <f t="shared" si="99"/>
        <v>0</v>
      </c>
      <c r="AE63" s="36">
        <f t="shared" si="100"/>
        <v>0</v>
      </c>
      <c r="AF63" s="36">
        <f t="shared" si="101"/>
        <v>71</v>
      </c>
      <c r="AG63" s="36">
        <f t="shared" si="102"/>
        <v>-71</v>
      </c>
      <c r="AH63" s="36">
        <f t="shared" si="103"/>
        <v>0</v>
      </c>
      <c r="AI63" s="36">
        <f t="shared" si="104"/>
        <v>0</v>
      </c>
      <c r="AJ63" s="36">
        <f t="shared" si="67"/>
        <v>0</v>
      </c>
      <c r="AK63" s="36">
        <f t="shared" si="68"/>
        <v>0</v>
      </c>
      <c r="AL63" s="36">
        <f t="shared" si="69"/>
        <v>0</v>
      </c>
      <c r="AM63" s="36">
        <f t="shared" si="70"/>
        <v>0</v>
      </c>
      <c r="AN63" s="36">
        <f t="shared" si="71"/>
        <v>0</v>
      </c>
      <c r="AO63" s="36">
        <f t="shared" si="72"/>
        <v>0</v>
      </c>
      <c r="AP63" s="3">
        <f t="shared" si="73"/>
        <v>0</v>
      </c>
      <c r="AR63" s="56"/>
      <c r="AS63" s="56"/>
      <c r="AT63" s="56">
        <v>71.2</v>
      </c>
      <c r="AU63" s="56"/>
      <c r="AV63" s="56"/>
      <c r="AW63" s="57"/>
      <c r="AX63" s="56"/>
      <c r="AY63" s="56"/>
      <c r="AZ63" s="56"/>
      <c r="BA63" s="56"/>
      <c r="BB63" s="56"/>
      <c r="BC63" s="56"/>
      <c r="BD63" s="4"/>
      <c r="BE63" s="4">
        <f t="shared" si="74"/>
        <v>71.2</v>
      </c>
      <c r="BF63" s="36">
        <f t="shared" si="75"/>
        <v>0</v>
      </c>
      <c r="BG63" s="36">
        <f t="shared" si="76"/>
        <v>397</v>
      </c>
      <c r="BH63" s="36">
        <f t="shared" si="77"/>
        <v>-397</v>
      </c>
      <c r="BK63" s="3">
        <v>0</v>
      </c>
      <c r="BL63" s="3">
        <v>0</v>
      </c>
      <c r="BM63" s="3">
        <v>0</v>
      </c>
      <c r="BN63" s="3">
        <v>30</v>
      </c>
      <c r="BO63" s="3">
        <v>0</v>
      </c>
      <c r="BP63" s="3">
        <v>0</v>
      </c>
      <c r="BQ63" s="36">
        <v>30</v>
      </c>
      <c r="BR63" s="36">
        <v>0</v>
      </c>
      <c r="BS63" s="36">
        <v>0</v>
      </c>
      <c r="BT63" s="36">
        <v>30</v>
      </c>
      <c r="BU63" s="36">
        <v>0</v>
      </c>
      <c r="BV63" s="36">
        <v>30</v>
      </c>
      <c r="BW63" s="3">
        <v>120</v>
      </c>
      <c r="CB63" s="3">
        <v>268</v>
      </c>
      <c r="CC63" s="3">
        <v>0</v>
      </c>
      <c r="CD63" s="3">
        <v>129</v>
      </c>
      <c r="CE63" s="3">
        <v>30</v>
      </c>
      <c r="CF63" s="3">
        <v>0</v>
      </c>
      <c r="CG63" s="3">
        <v>-129</v>
      </c>
      <c r="CH63" s="3">
        <v>30</v>
      </c>
      <c r="CI63" s="3">
        <v>0</v>
      </c>
      <c r="CJ63" s="3">
        <v>29</v>
      </c>
      <c r="CK63" s="3">
        <v>0</v>
      </c>
      <c r="CL63" s="3">
        <v>1</v>
      </c>
      <c r="CM63" s="3">
        <v>-1</v>
      </c>
      <c r="CN63" s="3">
        <v>357</v>
      </c>
      <c r="CP63" s="3">
        <v>268</v>
      </c>
      <c r="CQ63" s="3">
        <v>268</v>
      </c>
      <c r="CR63" s="3">
        <v>397</v>
      </c>
      <c r="CS63" s="3">
        <v>427</v>
      </c>
      <c r="CT63" s="3">
        <v>427</v>
      </c>
      <c r="CU63" s="3">
        <v>298</v>
      </c>
      <c r="CV63" s="3">
        <v>328</v>
      </c>
      <c r="CW63" s="3">
        <v>328</v>
      </c>
      <c r="CX63" s="3">
        <v>357</v>
      </c>
      <c r="CY63" s="3">
        <v>357</v>
      </c>
      <c r="CZ63" s="3">
        <v>358</v>
      </c>
      <c r="DA63" s="36">
        <v>357</v>
      </c>
      <c r="DB63" s="4"/>
      <c r="DH63" s="35"/>
    </row>
    <row r="64" spans="1:112" x14ac:dyDescent="0.25">
      <c r="A64" s="39">
        <v>60215</v>
      </c>
      <c r="B64" t="s">
        <v>51</v>
      </c>
      <c r="E64" s="57"/>
      <c r="F64" s="57"/>
      <c r="G64" s="57"/>
      <c r="H64" s="57"/>
      <c r="I64" s="57"/>
      <c r="J64" s="57"/>
      <c r="K64" s="61">
        <v>174.29</v>
      </c>
      <c r="L64" s="57"/>
      <c r="M64" s="57"/>
      <c r="N64" s="57"/>
      <c r="O64" s="57"/>
      <c r="P64" s="57"/>
      <c r="Q64" s="3">
        <f t="shared" si="21"/>
        <v>0</v>
      </c>
      <c r="S64" s="3">
        <f t="shared" si="52"/>
        <v>174.29</v>
      </c>
      <c r="U64" s="3">
        <f t="shared" si="53"/>
        <v>0</v>
      </c>
      <c r="V64" s="3">
        <f t="shared" si="54"/>
        <v>0</v>
      </c>
      <c r="W64" s="3">
        <f t="shared" si="55"/>
        <v>0</v>
      </c>
      <c r="X64" s="3">
        <f t="shared" si="56"/>
        <v>0</v>
      </c>
      <c r="Y64" s="3">
        <f t="shared" si="57"/>
        <v>174</v>
      </c>
      <c r="Z64" s="3">
        <f t="shared" si="58"/>
        <v>0</v>
      </c>
      <c r="AA64" s="3">
        <f t="shared" si="59"/>
        <v>174</v>
      </c>
      <c r="AB64" s="3">
        <f t="shared" si="60"/>
        <v>-0.28999999999999204</v>
      </c>
      <c r="AD64" s="36">
        <f t="shared" si="99"/>
        <v>0</v>
      </c>
      <c r="AE64" s="36">
        <f t="shared" si="100"/>
        <v>0</v>
      </c>
      <c r="AF64" s="36">
        <f t="shared" si="101"/>
        <v>174</v>
      </c>
      <c r="AG64" s="36">
        <f t="shared" si="102"/>
        <v>-174</v>
      </c>
      <c r="AH64" s="36">
        <f t="shared" si="103"/>
        <v>0</v>
      </c>
      <c r="AI64" s="36">
        <f t="shared" si="104"/>
        <v>0</v>
      </c>
      <c r="AJ64" s="36">
        <f t="shared" si="67"/>
        <v>0</v>
      </c>
      <c r="AK64" s="36">
        <f t="shared" si="68"/>
        <v>0</v>
      </c>
      <c r="AL64" s="36">
        <f t="shared" si="69"/>
        <v>0</v>
      </c>
      <c r="AM64" s="36">
        <f t="shared" si="70"/>
        <v>0</v>
      </c>
      <c r="AN64" s="36">
        <f t="shared" si="71"/>
        <v>0</v>
      </c>
      <c r="AO64" s="36">
        <f t="shared" si="72"/>
        <v>0</v>
      </c>
      <c r="AP64" s="3">
        <f t="shared" si="73"/>
        <v>0</v>
      </c>
      <c r="AR64" s="56"/>
      <c r="AS64" s="56"/>
      <c r="AT64" s="56">
        <v>174.29</v>
      </c>
      <c r="AU64" s="56"/>
      <c r="AV64" s="56"/>
      <c r="AW64" s="57"/>
      <c r="AX64" s="56"/>
      <c r="AY64" s="56"/>
      <c r="AZ64" s="56"/>
      <c r="BA64" s="56"/>
      <c r="BB64" s="56"/>
      <c r="BC64" s="56"/>
      <c r="BD64" s="4"/>
      <c r="BE64" s="4">
        <f t="shared" si="74"/>
        <v>174.29</v>
      </c>
      <c r="BF64" s="36">
        <f t="shared" si="75"/>
        <v>0</v>
      </c>
      <c r="BG64" s="36">
        <f t="shared" si="76"/>
        <v>145</v>
      </c>
      <c r="BH64" s="36">
        <f t="shared" si="77"/>
        <v>-145</v>
      </c>
      <c r="BK64" s="3">
        <v>0</v>
      </c>
      <c r="BL64" s="3">
        <v>0</v>
      </c>
      <c r="BM64" s="3">
        <v>0</v>
      </c>
      <c r="BN64" s="3">
        <v>194</v>
      </c>
      <c r="BO64" s="3">
        <v>0</v>
      </c>
      <c r="BP64" s="3">
        <v>0</v>
      </c>
      <c r="BQ64" s="36">
        <v>73</v>
      </c>
      <c r="BR64" s="36">
        <v>0</v>
      </c>
      <c r="BS64" s="36">
        <v>0</v>
      </c>
      <c r="BT64" s="36">
        <v>202</v>
      </c>
      <c r="BU64" s="36">
        <v>0</v>
      </c>
      <c r="BV64" s="36">
        <v>159</v>
      </c>
      <c r="BW64" s="3">
        <v>628</v>
      </c>
      <c r="CB64" s="3">
        <v>0</v>
      </c>
      <c r="CC64" s="3">
        <v>0</v>
      </c>
      <c r="CD64" s="3">
        <v>145</v>
      </c>
      <c r="CE64" s="3">
        <v>186</v>
      </c>
      <c r="CF64" s="3">
        <v>0</v>
      </c>
      <c r="CG64" s="3">
        <v>-145</v>
      </c>
      <c r="CH64" s="3">
        <v>114</v>
      </c>
      <c r="CI64" s="3">
        <v>0</v>
      </c>
      <c r="CJ64" s="3">
        <v>181</v>
      </c>
      <c r="CK64" s="3">
        <v>0</v>
      </c>
      <c r="CL64" s="3">
        <v>0</v>
      </c>
      <c r="CM64" s="3">
        <v>91</v>
      </c>
      <c r="CN64" s="3">
        <v>572</v>
      </c>
      <c r="CP64" s="3"/>
      <c r="CQ64" s="3"/>
      <c r="CR64" s="3">
        <v>145</v>
      </c>
      <c r="CS64" s="3">
        <v>331</v>
      </c>
      <c r="CT64" s="3">
        <v>331</v>
      </c>
      <c r="CU64" s="3">
        <v>186</v>
      </c>
      <c r="CV64" s="3">
        <v>300</v>
      </c>
      <c r="CW64" s="3">
        <v>300</v>
      </c>
      <c r="CX64" s="3">
        <v>481</v>
      </c>
      <c r="CY64" s="3">
        <v>481</v>
      </c>
      <c r="CZ64" s="3">
        <v>481</v>
      </c>
      <c r="DA64" s="36">
        <v>572</v>
      </c>
      <c r="DB64" s="4"/>
    </row>
    <row r="65" spans="1:112" x14ac:dyDescent="0.25">
      <c r="A65" s="39">
        <v>60216</v>
      </c>
      <c r="B65" t="s">
        <v>52</v>
      </c>
      <c r="E65" s="57"/>
      <c r="F65" s="57"/>
      <c r="G65" s="57"/>
      <c r="H65" s="57"/>
      <c r="I65" s="57"/>
      <c r="J65" s="57"/>
      <c r="K65" s="61">
        <v>480.11</v>
      </c>
      <c r="L65" s="57"/>
      <c r="M65" s="57"/>
      <c r="N65" s="57"/>
      <c r="O65" s="57"/>
      <c r="P65" s="57"/>
      <c r="Q65" s="3">
        <f t="shared" si="21"/>
        <v>0</v>
      </c>
      <c r="S65" s="3">
        <f t="shared" si="52"/>
        <v>480.11</v>
      </c>
      <c r="U65" s="3">
        <f t="shared" si="53"/>
        <v>0</v>
      </c>
      <c r="V65" s="3">
        <f t="shared" si="54"/>
        <v>0</v>
      </c>
      <c r="W65" s="3">
        <f t="shared" si="55"/>
        <v>0</v>
      </c>
      <c r="X65" s="3">
        <f t="shared" si="56"/>
        <v>0</v>
      </c>
      <c r="Y65" s="3">
        <f t="shared" si="57"/>
        <v>480</v>
      </c>
      <c r="Z65" s="3">
        <f t="shared" si="58"/>
        <v>0</v>
      </c>
      <c r="AA65" s="3">
        <f t="shared" si="59"/>
        <v>480</v>
      </c>
      <c r="AB65" s="3">
        <f t="shared" si="60"/>
        <v>-0.11000000000001364</v>
      </c>
      <c r="AD65" s="36">
        <f t="shared" si="99"/>
        <v>458</v>
      </c>
      <c r="AE65" s="36">
        <f t="shared" si="100"/>
        <v>0</v>
      </c>
      <c r="AF65" s="36">
        <f t="shared" si="101"/>
        <v>22</v>
      </c>
      <c r="AG65" s="36">
        <f t="shared" si="102"/>
        <v>-480</v>
      </c>
      <c r="AH65" s="36">
        <f t="shared" si="103"/>
        <v>0</v>
      </c>
      <c r="AI65" s="36">
        <f t="shared" si="104"/>
        <v>0</v>
      </c>
      <c r="AJ65" s="36">
        <f t="shared" si="67"/>
        <v>0</v>
      </c>
      <c r="AK65" s="36">
        <f t="shared" si="68"/>
        <v>0</v>
      </c>
      <c r="AL65" s="36">
        <f t="shared" si="69"/>
        <v>0</v>
      </c>
      <c r="AM65" s="36">
        <f t="shared" si="70"/>
        <v>0</v>
      </c>
      <c r="AN65" s="36">
        <f t="shared" si="71"/>
        <v>0</v>
      </c>
      <c r="AO65" s="36">
        <f t="shared" si="72"/>
        <v>0</v>
      </c>
      <c r="AP65" s="3">
        <f t="shared" si="73"/>
        <v>0</v>
      </c>
      <c r="AR65" s="56">
        <v>457.72</v>
      </c>
      <c r="AS65" s="56">
        <v>457.72</v>
      </c>
      <c r="AT65" s="56">
        <v>480.11</v>
      </c>
      <c r="AU65" s="56"/>
      <c r="AV65" s="56"/>
      <c r="AW65" s="57"/>
      <c r="AX65" s="56"/>
      <c r="AY65" s="56"/>
      <c r="AZ65" s="56"/>
      <c r="BA65" s="56"/>
      <c r="BB65" s="56"/>
      <c r="BC65" s="56"/>
      <c r="BD65" s="4"/>
      <c r="BE65" s="4">
        <f t="shared" si="74"/>
        <v>480.11</v>
      </c>
      <c r="BF65" s="36">
        <f t="shared" si="75"/>
        <v>0</v>
      </c>
      <c r="BG65" s="36">
        <f t="shared" si="76"/>
        <v>0</v>
      </c>
      <c r="BH65" s="36">
        <f t="shared" si="77"/>
        <v>0</v>
      </c>
      <c r="BK65" s="3">
        <v>0</v>
      </c>
      <c r="BL65" s="3">
        <v>0</v>
      </c>
      <c r="BM65" s="3">
        <v>0</v>
      </c>
      <c r="BN65" s="3">
        <v>29</v>
      </c>
      <c r="BO65" s="3">
        <v>0</v>
      </c>
      <c r="BP65" s="3">
        <v>0</v>
      </c>
      <c r="BQ65" s="36">
        <v>18</v>
      </c>
      <c r="BR65" s="36">
        <v>0</v>
      </c>
      <c r="BS65" s="36">
        <v>0</v>
      </c>
      <c r="BT65" s="36">
        <v>0</v>
      </c>
      <c r="BU65" s="36">
        <v>0</v>
      </c>
      <c r="BV65" s="36">
        <v>17</v>
      </c>
      <c r="BW65" s="3">
        <v>64</v>
      </c>
      <c r="CB65" s="3">
        <v>0</v>
      </c>
      <c r="CC65" s="3">
        <v>0</v>
      </c>
      <c r="CD65" s="3">
        <v>0</v>
      </c>
      <c r="CE65" s="3">
        <v>6</v>
      </c>
      <c r="CF65" s="3">
        <v>0</v>
      </c>
      <c r="CG65" s="3">
        <v>0</v>
      </c>
      <c r="CH65" s="3">
        <v>0</v>
      </c>
      <c r="CI65" s="3">
        <v>0</v>
      </c>
      <c r="CJ65" s="3">
        <v>30</v>
      </c>
      <c r="CK65" s="3">
        <v>0</v>
      </c>
      <c r="CL65" s="3">
        <v>0</v>
      </c>
      <c r="CM65" s="3">
        <v>414</v>
      </c>
      <c r="CN65" s="3">
        <v>450</v>
      </c>
      <c r="CP65" s="3"/>
      <c r="CQ65" s="3"/>
      <c r="CR65" s="3"/>
      <c r="CS65" s="3">
        <v>6</v>
      </c>
      <c r="CT65" s="3">
        <v>6</v>
      </c>
      <c r="CU65" s="3">
        <v>6</v>
      </c>
      <c r="CV65" s="3">
        <v>6</v>
      </c>
      <c r="CW65" s="3">
        <v>6</v>
      </c>
      <c r="CX65" s="3">
        <v>36</v>
      </c>
      <c r="CY65" s="3">
        <v>36</v>
      </c>
      <c r="CZ65" s="3">
        <v>36</v>
      </c>
      <c r="DA65" s="36">
        <v>450</v>
      </c>
      <c r="DB65" s="4"/>
    </row>
    <row r="66" spans="1:112" x14ac:dyDescent="0.25">
      <c r="A66" s="39">
        <v>60230</v>
      </c>
      <c r="B66" t="s">
        <v>53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3">
        <f t="shared" si="21"/>
        <v>0</v>
      </c>
      <c r="S66" s="3">
        <f t="shared" si="52"/>
        <v>0</v>
      </c>
      <c r="U66" s="3">
        <f t="shared" si="53"/>
        <v>0</v>
      </c>
      <c r="V66" s="3">
        <f t="shared" si="54"/>
        <v>0</v>
      </c>
      <c r="W66" s="3">
        <f t="shared" si="55"/>
        <v>0</v>
      </c>
      <c r="X66" s="3">
        <f t="shared" si="56"/>
        <v>0</v>
      </c>
      <c r="Y66" s="3">
        <f t="shared" si="57"/>
        <v>0</v>
      </c>
      <c r="Z66" s="3">
        <f t="shared" si="58"/>
        <v>0</v>
      </c>
      <c r="AA66" s="3">
        <f t="shared" si="59"/>
        <v>0</v>
      </c>
      <c r="AB66" s="3">
        <f t="shared" si="60"/>
        <v>0</v>
      </c>
      <c r="AD66" s="36">
        <f t="shared" si="99"/>
        <v>0</v>
      </c>
      <c r="AE66" s="36">
        <f t="shared" si="100"/>
        <v>0</v>
      </c>
      <c r="AF66" s="36">
        <f t="shared" si="101"/>
        <v>0</v>
      </c>
      <c r="AG66" s="36">
        <f t="shared" si="102"/>
        <v>0</v>
      </c>
      <c r="AH66" s="36">
        <f t="shared" si="103"/>
        <v>0</v>
      </c>
      <c r="AI66" s="36">
        <f t="shared" si="104"/>
        <v>0</v>
      </c>
      <c r="AJ66" s="36">
        <f t="shared" si="67"/>
        <v>0</v>
      </c>
      <c r="AK66" s="36">
        <f t="shared" si="68"/>
        <v>0</v>
      </c>
      <c r="AL66" s="36">
        <f t="shared" si="69"/>
        <v>0</v>
      </c>
      <c r="AM66" s="36">
        <f t="shared" si="70"/>
        <v>0</v>
      </c>
      <c r="AN66" s="36">
        <f t="shared" si="71"/>
        <v>0</v>
      </c>
      <c r="AO66" s="36">
        <f t="shared" si="72"/>
        <v>0</v>
      </c>
      <c r="AP66" s="3">
        <f t="shared" si="73"/>
        <v>0</v>
      </c>
      <c r="AR66" s="56"/>
      <c r="AS66" s="56"/>
      <c r="AT66" s="56"/>
      <c r="AU66" s="56"/>
      <c r="AV66" s="56"/>
      <c r="AW66" s="57"/>
      <c r="AX66" s="56"/>
      <c r="AY66" s="56"/>
      <c r="AZ66" s="56"/>
      <c r="BA66" s="56"/>
      <c r="BB66" s="56"/>
      <c r="BC66" s="56"/>
      <c r="BD66" s="4"/>
      <c r="BE66" s="4">
        <f t="shared" si="74"/>
        <v>0</v>
      </c>
      <c r="BF66" s="36">
        <f t="shared" si="75"/>
        <v>0</v>
      </c>
      <c r="BG66" s="36">
        <f t="shared" si="76"/>
        <v>0</v>
      </c>
      <c r="BH66" s="36">
        <f t="shared" si="77"/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6">
        <v>1804</v>
      </c>
      <c r="BR66" s="36">
        <v>0</v>
      </c>
      <c r="BS66" s="36">
        <v>0</v>
      </c>
      <c r="BT66" s="36">
        <v>0</v>
      </c>
      <c r="BU66" s="36">
        <v>30</v>
      </c>
      <c r="BV66" s="36">
        <v>0</v>
      </c>
      <c r="BW66" s="3">
        <v>1834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1720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1720</v>
      </c>
      <c r="CP66" s="3"/>
      <c r="CQ66" s="3"/>
      <c r="CR66" s="3"/>
      <c r="CS66" s="3"/>
      <c r="CT66" s="3"/>
      <c r="CU66" s="3"/>
      <c r="CV66" s="3">
        <v>1720</v>
      </c>
      <c r="CW66" s="3">
        <v>1720</v>
      </c>
      <c r="CX66" s="3">
        <v>1720</v>
      </c>
      <c r="CY66" s="3">
        <v>1720</v>
      </c>
      <c r="CZ66" s="3">
        <v>1720</v>
      </c>
      <c r="DA66" s="36">
        <v>1720</v>
      </c>
      <c r="DB66" s="4"/>
    </row>
    <row r="67" spans="1:112" x14ac:dyDescent="0.25">
      <c r="A67" s="39">
        <v>60231</v>
      </c>
      <c r="B67" t="s">
        <v>54</v>
      </c>
      <c r="E67" s="57"/>
      <c r="F67" s="57"/>
      <c r="G67" s="57"/>
      <c r="H67" s="57"/>
      <c r="I67" s="57"/>
      <c r="J67" s="57"/>
      <c r="K67" s="57"/>
      <c r="L67" s="61">
        <v>208.12</v>
      </c>
      <c r="M67" s="57"/>
      <c r="N67" s="57"/>
      <c r="O67" s="57"/>
      <c r="P67" s="57"/>
      <c r="Q67" s="3">
        <f t="shared" si="21"/>
        <v>0</v>
      </c>
      <c r="S67" s="3">
        <f t="shared" si="52"/>
        <v>208.12</v>
      </c>
      <c r="U67" s="3">
        <f t="shared" si="53"/>
        <v>0</v>
      </c>
      <c r="V67" s="3">
        <f t="shared" si="54"/>
        <v>0</v>
      </c>
      <c r="W67" s="3">
        <f t="shared" si="55"/>
        <v>0</v>
      </c>
      <c r="X67" s="3">
        <f t="shared" si="56"/>
        <v>0</v>
      </c>
      <c r="Y67" s="3">
        <f t="shared" si="57"/>
        <v>208</v>
      </c>
      <c r="Z67" s="3">
        <f t="shared" si="58"/>
        <v>0</v>
      </c>
      <c r="AA67" s="3">
        <f t="shared" si="59"/>
        <v>208</v>
      </c>
      <c r="AB67" s="3">
        <f t="shared" si="60"/>
        <v>-0.12000000000000455</v>
      </c>
      <c r="AD67" s="36">
        <f t="shared" si="99"/>
        <v>1261</v>
      </c>
      <c r="AE67" s="36">
        <f t="shared" si="100"/>
        <v>-1053</v>
      </c>
      <c r="AF67" s="36">
        <f t="shared" si="101"/>
        <v>0</v>
      </c>
      <c r="AG67" s="36">
        <f t="shared" si="102"/>
        <v>-208</v>
      </c>
      <c r="AH67" s="36">
        <f t="shared" si="103"/>
        <v>0</v>
      </c>
      <c r="AI67" s="36">
        <f t="shared" si="104"/>
        <v>0</v>
      </c>
      <c r="AJ67" s="36">
        <f t="shared" si="67"/>
        <v>0</v>
      </c>
      <c r="AK67" s="36">
        <f t="shared" si="68"/>
        <v>0</v>
      </c>
      <c r="AL67" s="36">
        <f t="shared" si="69"/>
        <v>0</v>
      </c>
      <c r="AM67" s="36">
        <f t="shared" si="70"/>
        <v>0</v>
      </c>
      <c r="AN67" s="36">
        <f t="shared" si="71"/>
        <v>0</v>
      </c>
      <c r="AO67" s="36">
        <f t="shared" si="72"/>
        <v>0</v>
      </c>
      <c r="AP67" s="3">
        <f t="shared" si="73"/>
        <v>0</v>
      </c>
      <c r="AR67" s="56">
        <v>1260.9000000000001</v>
      </c>
      <c r="AS67" s="56">
        <v>208.12</v>
      </c>
      <c r="AT67" s="56">
        <v>208.12</v>
      </c>
      <c r="AU67" s="56"/>
      <c r="AV67" s="56"/>
      <c r="AW67" s="57"/>
      <c r="AX67" s="56"/>
      <c r="AY67" s="56"/>
      <c r="AZ67" s="56"/>
      <c r="BA67" s="56"/>
      <c r="BB67" s="56"/>
      <c r="BC67" s="56"/>
      <c r="BD67" s="4"/>
      <c r="BE67" s="4">
        <f t="shared" si="74"/>
        <v>-427.88</v>
      </c>
      <c r="BF67" s="36">
        <f t="shared" si="75"/>
        <v>636</v>
      </c>
      <c r="BG67" s="36">
        <f t="shared" si="76"/>
        <v>0</v>
      </c>
      <c r="BH67" s="36">
        <f t="shared" si="77"/>
        <v>636</v>
      </c>
      <c r="BK67" s="3">
        <v>568</v>
      </c>
      <c r="BL67" s="3">
        <v>69</v>
      </c>
      <c r="BM67" s="3">
        <v>-1</v>
      </c>
      <c r="BN67" s="3">
        <v>294</v>
      </c>
      <c r="BO67" s="3">
        <v>80</v>
      </c>
      <c r="BP67" s="3">
        <v>-12</v>
      </c>
      <c r="BQ67" s="36">
        <v>337</v>
      </c>
      <c r="BR67" s="36">
        <v>0</v>
      </c>
      <c r="BS67" s="36">
        <v>0</v>
      </c>
      <c r="BT67" s="36">
        <v>445</v>
      </c>
      <c r="BU67" s="36">
        <v>0</v>
      </c>
      <c r="BV67" s="36">
        <v>-849</v>
      </c>
      <c r="BW67" s="3">
        <v>931</v>
      </c>
      <c r="CB67" s="3">
        <v>0</v>
      </c>
      <c r="CC67" s="3">
        <v>0</v>
      </c>
      <c r="CD67" s="3">
        <v>0</v>
      </c>
      <c r="CE67" s="3">
        <v>137</v>
      </c>
      <c r="CF67" s="3">
        <v>0</v>
      </c>
      <c r="CG67" s="3">
        <v>225</v>
      </c>
      <c r="CH67" s="3">
        <v>0</v>
      </c>
      <c r="CI67" s="3">
        <v>68</v>
      </c>
      <c r="CJ67" s="3">
        <v>0</v>
      </c>
      <c r="CK67" s="3">
        <v>0</v>
      </c>
      <c r="CL67" s="3">
        <v>126</v>
      </c>
      <c r="CM67" s="3">
        <v>270</v>
      </c>
      <c r="CN67" s="3">
        <v>826</v>
      </c>
      <c r="CP67" s="3"/>
      <c r="CQ67" s="3"/>
      <c r="CR67" s="3"/>
      <c r="CS67" s="3">
        <v>137</v>
      </c>
      <c r="CT67" s="3">
        <v>137</v>
      </c>
      <c r="CU67" s="3">
        <v>362</v>
      </c>
      <c r="CV67" s="3">
        <v>362</v>
      </c>
      <c r="CW67" s="3">
        <v>430</v>
      </c>
      <c r="CX67" s="3">
        <v>430</v>
      </c>
      <c r="CY67" s="3">
        <v>430</v>
      </c>
      <c r="CZ67" s="3">
        <v>556</v>
      </c>
      <c r="DA67" s="36">
        <v>826</v>
      </c>
      <c r="DB67" s="4"/>
    </row>
    <row r="68" spans="1:112" x14ac:dyDescent="0.25">
      <c r="A68" s="39">
        <v>60232</v>
      </c>
      <c r="B68" t="s">
        <v>55</v>
      </c>
      <c r="E68" s="57"/>
      <c r="F68" s="57"/>
      <c r="G68" s="57"/>
      <c r="H68" s="61"/>
      <c r="I68" s="57"/>
      <c r="J68" s="57"/>
      <c r="K68" s="57"/>
      <c r="L68" s="61">
        <v>276.02</v>
      </c>
      <c r="M68" s="57"/>
      <c r="N68" s="57"/>
      <c r="O68" s="57"/>
      <c r="P68" s="57"/>
      <c r="Q68" s="3">
        <f t="shared" si="21"/>
        <v>6.0000000000002274E-2</v>
      </c>
      <c r="S68" s="3">
        <f t="shared" si="52"/>
        <v>276.08</v>
      </c>
      <c r="U68" s="3">
        <f t="shared" si="53"/>
        <v>0</v>
      </c>
      <c r="V68" s="3">
        <f t="shared" si="54"/>
        <v>0</v>
      </c>
      <c r="W68" s="3">
        <f t="shared" si="55"/>
        <v>0</v>
      </c>
      <c r="X68" s="3">
        <f t="shared" si="56"/>
        <v>0</v>
      </c>
      <c r="Y68" s="3">
        <f t="shared" si="57"/>
        <v>276</v>
      </c>
      <c r="Z68" s="3">
        <f t="shared" si="58"/>
        <v>0</v>
      </c>
      <c r="AA68" s="3">
        <f t="shared" si="59"/>
        <v>276</v>
      </c>
      <c r="AB68" s="3">
        <f t="shared" si="60"/>
        <v>-7.9999999999984084E-2</v>
      </c>
      <c r="AD68" s="36">
        <f t="shared" si="99"/>
        <v>0</v>
      </c>
      <c r="AE68" s="36">
        <f t="shared" si="100"/>
        <v>276</v>
      </c>
      <c r="AF68" s="36">
        <f t="shared" si="101"/>
        <v>0</v>
      </c>
      <c r="AG68" s="36">
        <f t="shared" si="102"/>
        <v>-276</v>
      </c>
      <c r="AH68" s="36">
        <f t="shared" si="103"/>
        <v>0</v>
      </c>
      <c r="AI68" s="36">
        <f t="shared" si="104"/>
        <v>0</v>
      </c>
      <c r="AJ68" s="36">
        <f t="shared" si="67"/>
        <v>0</v>
      </c>
      <c r="AK68" s="36">
        <f t="shared" si="68"/>
        <v>0</v>
      </c>
      <c r="AL68" s="36">
        <f t="shared" si="69"/>
        <v>0</v>
      </c>
      <c r="AM68" s="36">
        <f t="shared" si="70"/>
        <v>0</v>
      </c>
      <c r="AN68" s="36">
        <f t="shared" si="71"/>
        <v>0</v>
      </c>
      <c r="AO68" s="36">
        <f t="shared" si="72"/>
        <v>0</v>
      </c>
      <c r="AP68" s="3">
        <f t="shared" si="73"/>
        <v>0</v>
      </c>
      <c r="AR68" s="56"/>
      <c r="AS68" s="56">
        <v>276.02</v>
      </c>
      <c r="AT68" s="56">
        <v>276.08</v>
      </c>
      <c r="AU68" s="56"/>
      <c r="AV68" s="56"/>
      <c r="AW68" s="57"/>
      <c r="AX68" s="56"/>
      <c r="AY68" s="56"/>
      <c r="AZ68" s="56"/>
      <c r="BA68" s="56"/>
      <c r="BB68" s="56"/>
      <c r="BC68" s="56"/>
      <c r="BD68" s="4"/>
      <c r="BE68" s="4">
        <f t="shared" si="74"/>
        <v>201.07999999999998</v>
      </c>
      <c r="BF68" s="36">
        <f t="shared" si="75"/>
        <v>75</v>
      </c>
      <c r="BG68" s="36">
        <f t="shared" si="76"/>
        <v>0</v>
      </c>
      <c r="BH68" s="36">
        <f t="shared" si="77"/>
        <v>75</v>
      </c>
      <c r="BK68" s="3">
        <v>61</v>
      </c>
      <c r="BL68" s="3">
        <v>14</v>
      </c>
      <c r="BM68" s="3">
        <v>0</v>
      </c>
      <c r="BN68" s="3">
        <v>0</v>
      </c>
      <c r="BO68" s="3">
        <v>0</v>
      </c>
      <c r="BP68" s="3">
        <v>667</v>
      </c>
      <c r="BQ68" s="36">
        <v>-261</v>
      </c>
      <c r="BR68" s="36">
        <v>0</v>
      </c>
      <c r="BS68" s="36">
        <v>0</v>
      </c>
      <c r="BT68" s="36">
        <v>523</v>
      </c>
      <c r="BU68" s="36">
        <v>141</v>
      </c>
      <c r="BV68" s="36">
        <v>0</v>
      </c>
      <c r="BW68" s="3">
        <v>1145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295</v>
      </c>
      <c r="CI68" s="3">
        <v>255</v>
      </c>
      <c r="CJ68" s="3">
        <v>0</v>
      </c>
      <c r="CK68" s="3">
        <v>280</v>
      </c>
      <c r="CL68" s="3">
        <v>215</v>
      </c>
      <c r="CM68" s="3">
        <v>145</v>
      </c>
      <c r="CN68" s="3">
        <v>1190</v>
      </c>
      <c r="CP68" s="3"/>
      <c r="CQ68" s="3"/>
      <c r="CR68" s="3"/>
      <c r="CS68" s="3"/>
      <c r="CT68" s="3"/>
      <c r="CU68" s="3"/>
      <c r="CV68" s="3">
        <v>295</v>
      </c>
      <c r="CW68" s="3">
        <v>550</v>
      </c>
      <c r="CX68" s="3">
        <v>550</v>
      </c>
      <c r="CY68" s="3">
        <v>830</v>
      </c>
      <c r="CZ68" s="3">
        <v>1045</v>
      </c>
      <c r="DA68" s="36">
        <v>1190</v>
      </c>
      <c r="DB68" s="4"/>
    </row>
    <row r="69" spans="1:112" x14ac:dyDescent="0.25">
      <c r="A69" s="39">
        <v>60233</v>
      </c>
      <c r="B69" t="s">
        <v>56</v>
      </c>
      <c r="E69" s="57"/>
      <c r="F69" s="57"/>
      <c r="G69" s="57"/>
      <c r="H69" s="57"/>
      <c r="I69" s="57"/>
      <c r="J69" s="57"/>
      <c r="K69" s="57"/>
      <c r="L69" s="61">
        <v>66.86</v>
      </c>
      <c r="M69" s="57"/>
      <c r="N69" s="57"/>
      <c r="O69" s="57"/>
      <c r="P69" s="57"/>
      <c r="Q69" s="3">
        <f t="shared" si="21"/>
        <v>0</v>
      </c>
      <c r="S69" s="3">
        <f t="shared" si="52"/>
        <v>66.86</v>
      </c>
      <c r="U69" s="3">
        <f t="shared" si="53"/>
        <v>0</v>
      </c>
      <c r="V69" s="3">
        <f t="shared" si="54"/>
        <v>0</v>
      </c>
      <c r="W69" s="3">
        <f t="shared" si="55"/>
        <v>0</v>
      </c>
      <c r="X69" s="3">
        <f t="shared" si="56"/>
        <v>0</v>
      </c>
      <c r="Y69" s="3">
        <f t="shared" si="57"/>
        <v>67</v>
      </c>
      <c r="Z69" s="3">
        <f t="shared" si="58"/>
        <v>0</v>
      </c>
      <c r="AA69" s="3">
        <f t="shared" si="59"/>
        <v>67</v>
      </c>
      <c r="AB69" s="3">
        <f t="shared" si="60"/>
        <v>0.14000000000000057</v>
      </c>
      <c r="AD69" s="36">
        <f t="shared" si="99"/>
        <v>0</v>
      </c>
      <c r="AE69" s="36">
        <f t="shared" si="100"/>
        <v>67</v>
      </c>
      <c r="AF69" s="36">
        <f t="shared" si="101"/>
        <v>0</v>
      </c>
      <c r="AG69" s="36">
        <f t="shared" si="102"/>
        <v>-67</v>
      </c>
      <c r="AH69" s="36">
        <f t="shared" si="103"/>
        <v>0</v>
      </c>
      <c r="AI69" s="36">
        <f t="shared" si="104"/>
        <v>0</v>
      </c>
      <c r="AJ69" s="36">
        <f t="shared" si="67"/>
        <v>0</v>
      </c>
      <c r="AK69" s="36">
        <f t="shared" si="68"/>
        <v>0</v>
      </c>
      <c r="AL69" s="36">
        <f t="shared" si="69"/>
        <v>0</v>
      </c>
      <c r="AM69" s="36">
        <f t="shared" si="70"/>
        <v>0</v>
      </c>
      <c r="AN69" s="36">
        <f t="shared" si="71"/>
        <v>0</v>
      </c>
      <c r="AO69" s="36">
        <f t="shared" si="72"/>
        <v>0</v>
      </c>
      <c r="AP69" s="3">
        <f t="shared" si="73"/>
        <v>0</v>
      </c>
      <c r="AR69" s="56"/>
      <c r="AS69" s="56">
        <v>66.86</v>
      </c>
      <c r="AT69" s="56">
        <v>66.86</v>
      </c>
      <c r="AU69" s="56"/>
      <c r="AV69" s="56"/>
      <c r="AW69" s="57"/>
      <c r="AX69" s="56"/>
      <c r="AY69" s="56"/>
      <c r="AZ69" s="56"/>
      <c r="BA69" s="56"/>
      <c r="BB69" s="56"/>
      <c r="BC69" s="56"/>
      <c r="BD69" s="4"/>
      <c r="BE69" s="4">
        <f t="shared" si="74"/>
        <v>-308.14</v>
      </c>
      <c r="BF69" s="36">
        <f t="shared" si="75"/>
        <v>375</v>
      </c>
      <c r="BG69" s="36">
        <f t="shared" si="76"/>
        <v>0</v>
      </c>
      <c r="BH69" s="36">
        <f t="shared" si="77"/>
        <v>375</v>
      </c>
      <c r="BK69" s="3">
        <v>375</v>
      </c>
      <c r="BL69" s="3">
        <v>0</v>
      </c>
      <c r="BM69" s="3">
        <v>0</v>
      </c>
      <c r="BN69" s="3">
        <v>0</v>
      </c>
      <c r="BO69" s="3">
        <v>0</v>
      </c>
      <c r="BP69" s="3">
        <v>35</v>
      </c>
      <c r="BQ69" s="36">
        <v>0</v>
      </c>
      <c r="BR69" s="36">
        <v>0</v>
      </c>
      <c r="BS69" s="36">
        <v>0</v>
      </c>
      <c r="BT69" s="36">
        <v>65</v>
      </c>
      <c r="BU69" s="36">
        <v>28</v>
      </c>
      <c r="BV69" s="36">
        <v>871</v>
      </c>
      <c r="BW69" s="3">
        <v>1374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193</v>
      </c>
      <c r="CI69" s="3">
        <v>202</v>
      </c>
      <c r="CJ69" s="3">
        <v>-1</v>
      </c>
      <c r="CK69" s="3">
        <v>83</v>
      </c>
      <c r="CL69" s="3">
        <v>11</v>
      </c>
      <c r="CM69" s="3">
        <v>288</v>
      </c>
      <c r="CN69" s="3">
        <v>776</v>
      </c>
      <c r="CP69" s="3"/>
      <c r="CQ69" s="3"/>
      <c r="CR69" s="3"/>
      <c r="CS69" s="3"/>
      <c r="CT69" s="3"/>
      <c r="CU69" s="3"/>
      <c r="CV69" s="3">
        <v>193</v>
      </c>
      <c r="CW69" s="3">
        <v>395</v>
      </c>
      <c r="CX69" s="3">
        <v>394</v>
      </c>
      <c r="CY69" s="3">
        <v>477</v>
      </c>
      <c r="CZ69" s="3">
        <v>488</v>
      </c>
      <c r="DA69" s="36">
        <v>776</v>
      </c>
      <c r="DB69" s="4"/>
    </row>
    <row r="70" spans="1:112" x14ac:dyDescent="0.25">
      <c r="A70" s="39">
        <v>60236</v>
      </c>
      <c r="B70" t="s">
        <v>57</v>
      </c>
      <c r="E70" s="57"/>
      <c r="F70" s="57"/>
      <c r="G70" s="57"/>
      <c r="H70" s="57"/>
      <c r="I70" s="61"/>
      <c r="J70" s="57"/>
      <c r="K70" s="57"/>
      <c r="L70" s="57"/>
      <c r="M70" s="57"/>
      <c r="N70" s="57"/>
      <c r="O70" s="57"/>
      <c r="P70" s="57"/>
      <c r="Q70" s="3">
        <f t="shared" si="21"/>
        <v>0</v>
      </c>
      <c r="S70" s="3">
        <f t="shared" si="52"/>
        <v>0</v>
      </c>
      <c r="U70" s="3">
        <f t="shared" si="53"/>
        <v>0</v>
      </c>
      <c r="V70" s="3">
        <f t="shared" si="54"/>
        <v>0</v>
      </c>
      <c r="W70" s="3">
        <f t="shared" si="55"/>
        <v>0</v>
      </c>
      <c r="X70" s="3">
        <f t="shared" si="56"/>
        <v>0</v>
      </c>
      <c r="Y70" s="3">
        <f t="shared" si="57"/>
        <v>0</v>
      </c>
      <c r="Z70" s="3">
        <f t="shared" si="58"/>
        <v>0</v>
      </c>
      <c r="AA70" s="3">
        <f t="shared" si="59"/>
        <v>0</v>
      </c>
      <c r="AB70" s="3">
        <f t="shared" si="60"/>
        <v>0</v>
      </c>
      <c r="AD70" s="36">
        <f t="shared" si="99"/>
        <v>0</v>
      </c>
      <c r="AE70" s="36">
        <f t="shared" si="100"/>
        <v>0</v>
      </c>
      <c r="AF70" s="36">
        <f t="shared" si="101"/>
        <v>0</v>
      </c>
      <c r="AG70" s="36">
        <f t="shared" si="102"/>
        <v>0</v>
      </c>
      <c r="AH70" s="36">
        <f t="shared" si="103"/>
        <v>0</v>
      </c>
      <c r="AI70" s="36">
        <f t="shared" si="104"/>
        <v>0</v>
      </c>
      <c r="AJ70" s="36">
        <f t="shared" si="67"/>
        <v>0</v>
      </c>
      <c r="AK70" s="36">
        <f t="shared" si="68"/>
        <v>0</v>
      </c>
      <c r="AL70" s="36">
        <f t="shared" si="69"/>
        <v>0</v>
      </c>
      <c r="AM70" s="36">
        <f t="shared" si="70"/>
        <v>0</v>
      </c>
      <c r="AN70" s="36">
        <f t="shared" si="71"/>
        <v>0</v>
      </c>
      <c r="AO70" s="36">
        <f t="shared" si="72"/>
        <v>0</v>
      </c>
      <c r="AP70" s="3">
        <f t="shared" si="73"/>
        <v>0</v>
      </c>
      <c r="AR70" s="56"/>
      <c r="AS70" s="56"/>
      <c r="AT70" s="56"/>
      <c r="AU70" s="56"/>
      <c r="AV70" s="56"/>
      <c r="AW70" s="57"/>
      <c r="AX70" s="56"/>
      <c r="AY70" s="56"/>
      <c r="AZ70" s="56"/>
      <c r="BA70" s="56"/>
      <c r="BB70" s="56"/>
      <c r="BC70" s="56"/>
      <c r="BD70" s="4"/>
      <c r="BE70" s="4">
        <f t="shared" si="74"/>
        <v>-42</v>
      </c>
      <c r="BF70" s="36">
        <f t="shared" si="75"/>
        <v>42</v>
      </c>
      <c r="BG70" s="36">
        <f t="shared" si="76"/>
        <v>386</v>
      </c>
      <c r="BH70" s="36">
        <f t="shared" si="77"/>
        <v>-344</v>
      </c>
      <c r="BK70" s="3">
        <v>-128</v>
      </c>
      <c r="BL70" s="3">
        <v>170</v>
      </c>
      <c r="BM70" s="3">
        <v>0</v>
      </c>
      <c r="BN70" s="3">
        <v>0</v>
      </c>
      <c r="BO70" s="3">
        <v>0</v>
      </c>
      <c r="BP70" s="3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">
        <v>42</v>
      </c>
      <c r="CB70" s="3">
        <v>0</v>
      </c>
      <c r="CC70" s="3">
        <v>193</v>
      </c>
      <c r="CD70" s="3">
        <v>193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386</v>
      </c>
      <c r="CP70" s="3"/>
      <c r="CQ70" s="3">
        <v>193</v>
      </c>
      <c r="CR70" s="3">
        <v>386</v>
      </c>
      <c r="CS70" s="3">
        <v>386</v>
      </c>
      <c r="CT70" s="3">
        <v>386</v>
      </c>
      <c r="CU70" s="3">
        <v>386</v>
      </c>
      <c r="CV70" s="3">
        <v>386</v>
      </c>
      <c r="CW70" s="3">
        <v>386</v>
      </c>
      <c r="CX70" s="3">
        <v>386</v>
      </c>
      <c r="CY70" s="3">
        <v>386</v>
      </c>
      <c r="CZ70" s="3">
        <v>386</v>
      </c>
      <c r="DA70" s="36">
        <v>386</v>
      </c>
      <c r="DB70" s="4"/>
    </row>
    <row r="71" spans="1:112" x14ac:dyDescent="0.25">
      <c r="A71" s="39">
        <v>60237</v>
      </c>
      <c r="B71" t="s">
        <v>58</v>
      </c>
      <c r="E71" s="57"/>
      <c r="F71" s="57"/>
      <c r="G71" s="57"/>
      <c r="H71" s="57"/>
      <c r="I71" s="61"/>
      <c r="J71" s="57"/>
      <c r="K71" s="57"/>
      <c r="L71" s="57"/>
      <c r="M71" s="57"/>
      <c r="N71" s="57"/>
      <c r="O71" s="57"/>
      <c r="P71" s="57"/>
      <c r="Q71" s="3">
        <f t="shared" si="21"/>
        <v>0</v>
      </c>
      <c r="S71" s="3">
        <f t="shared" si="52"/>
        <v>0</v>
      </c>
      <c r="U71" s="3">
        <f t="shared" si="53"/>
        <v>0</v>
      </c>
      <c r="V71" s="3">
        <f t="shared" si="54"/>
        <v>0</v>
      </c>
      <c r="W71" s="3">
        <f t="shared" si="55"/>
        <v>0</v>
      </c>
      <c r="X71" s="3">
        <f t="shared" si="56"/>
        <v>0</v>
      </c>
      <c r="Y71" s="3">
        <f t="shared" si="57"/>
        <v>0</v>
      </c>
      <c r="Z71" s="3">
        <f t="shared" si="58"/>
        <v>0</v>
      </c>
      <c r="AA71" s="3">
        <f t="shared" si="59"/>
        <v>0</v>
      </c>
      <c r="AB71" s="3">
        <f t="shared" si="60"/>
        <v>0</v>
      </c>
      <c r="AD71" s="36">
        <f t="shared" si="99"/>
        <v>0</v>
      </c>
      <c r="AE71" s="36">
        <f t="shared" si="100"/>
        <v>0</v>
      </c>
      <c r="AF71" s="36">
        <f t="shared" si="101"/>
        <v>0</v>
      </c>
      <c r="AG71" s="36">
        <f t="shared" si="102"/>
        <v>0</v>
      </c>
      <c r="AH71" s="36">
        <f t="shared" si="103"/>
        <v>0</v>
      </c>
      <c r="AI71" s="36">
        <f t="shared" si="104"/>
        <v>0</v>
      </c>
      <c r="AJ71" s="36">
        <f t="shared" si="67"/>
        <v>0</v>
      </c>
      <c r="AK71" s="36">
        <f t="shared" si="68"/>
        <v>0</v>
      </c>
      <c r="AL71" s="36">
        <f t="shared" si="69"/>
        <v>0</v>
      </c>
      <c r="AM71" s="36">
        <f t="shared" si="70"/>
        <v>0</v>
      </c>
      <c r="AN71" s="36">
        <f t="shared" si="71"/>
        <v>0</v>
      </c>
      <c r="AO71" s="36">
        <f t="shared" si="72"/>
        <v>0</v>
      </c>
      <c r="AP71" s="3">
        <f t="shared" si="73"/>
        <v>0</v>
      </c>
      <c r="AR71" s="56"/>
      <c r="AS71" s="56"/>
      <c r="AT71" s="56"/>
      <c r="AU71" s="56"/>
      <c r="AV71" s="56"/>
      <c r="AW71" s="57"/>
      <c r="AX71" s="56"/>
      <c r="AY71" s="56"/>
      <c r="AZ71" s="56"/>
      <c r="BA71" s="56"/>
      <c r="BB71" s="56"/>
      <c r="BC71" s="56"/>
      <c r="BD71" s="4"/>
      <c r="BE71" s="4">
        <f t="shared" si="74"/>
        <v>-3</v>
      </c>
      <c r="BF71" s="36">
        <f t="shared" si="75"/>
        <v>3</v>
      </c>
      <c r="BG71" s="36">
        <f t="shared" si="76"/>
        <v>24</v>
      </c>
      <c r="BH71" s="36">
        <f t="shared" si="77"/>
        <v>-21</v>
      </c>
      <c r="BK71" s="3">
        <v>-14</v>
      </c>
      <c r="BL71" s="3">
        <v>17</v>
      </c>
      <c r="BM71" s="3">
        <v>0</v>
      </c>
      <c r="BN71" s="3">
        <v>0</v>
      </c>
      <c r="BO71" s="3">
        <v>0</v>
      </c>
      <c r="BP71" s="3">
        <v>0</v>
      </c>
      <c r="BQ71" s="36">
        <v>82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">
        <v>85</v>
      </c>
      <c r="CB71" s="3">
        <v>0</v>
      </c>
      <c r="CC71" s="3">
        <v>12</v>
      </c>
      <c r="CD71" s="3">
        <v>12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373</v>
      </c>
      <c r="CK71" s="3">
        <v>-373</v>
      </c>
      <c r="CL71" s="3">
        <v>0</v>
      </c>
      <c r="CM71" s="3">
        <v>14</v>
      </c>
      <c r="CN71" s="3">
        <v>38</v>
      </c>
      <c r="CP71" s="3"/>
      <c r="CQ71" s="3">
        <v>12</v>
      </c>
      <c r="CR71" s="3">
        <v>24</v>
      </c>
      <c r="CS71" s="3">
        <v>24</v>
      </c>
      <c r="CT71" s="3">
        <v>24</v>
      </c>
      <c r="CU71" s="3">
        <v>24</v>
      </c>
      <c r="CV71" s="3">
        <v>24</v>
      </c>
      <c r="CW71" s="3">
        <v>24</v>
      </c>
      <c r="CX71" s="3">
        <v>397</v>
      </c>
      <c r="CY71" s="3">
        <v>24</v>
      </c>
      <c r="CZ71" s="3">
        <v>24</v>
      </c>
      <c r="DA71" s="36">
        <v>38</v>
      </c>
      <c r="DB71" s="4"/>
    </row>
    <row r="72" spans="1:112" x14ac:dyDescent="0.25">
      <c r="A72" s="39">
        <v>60240</v>
      </c>
      <c r="B72" t="s">
        <v>59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3">
        <f t="shared" si="21"/>
        <v>0</v>
      </c>
      <c r="S72" s="3">
        <f t="shared" si="52"/>
        <v>0</v>
      </c>
      <c r="U72" s="3">
        <f t="shared" si="53"/>
        <v>0</v>
      </c>
      <c r="V72" s="3">
        <f t="shared" si="54"/>
        <v>0</v>
      </c>
      <c r="W72" s="3">
        <f t="shared" si="55"/>
        <v>0</v>
      </c>
      <c r="X72" s="3">
        <f t="shared" si="56"/>
        <v>0</v>
      </c>
      <c r="Y72" s="3">
        <f t="shared" si="57"/>
        <v>0</v>
      </c>
      <c r="Z72" s="3">
        <f t="shared" si="58"/>
        <v>0</v>
      </c>
      <c r="AA72" s="3">
        <f t="shared" si="59"/>
        <v>0</v>
      </c>
      <c r="AB72" s="3">
        <f t="shared" si="60"/>
        <v>0</v>
      </c>
      <c r="AD72" s="36">
        <f t="shared" si="99"/>
        <v>0</v>
      </c>
      <c r="AE72" s="36">
        <f t="shared" si="100"/>
        <v>0</v>
      </c>
      <c r="AF72" s="36">
        <f t="shared" si="101"/>
        <v>0</v>
      </c>
      <c r="AG72" s="36">
        <f t="shared" si="102"/>
        <v>0</v>
      </c>
      <c r="AH72" s="36">
        <f t="shared" si="103"/>
        <v>0</v>
      </c>
      <c r="AI72" s="36">
        <f t="shared" si="104"/>
        <v>0</v>
      </c>
      <c r="AJ72" s="36">
        <f t="shared" si="67"/>
        <v>0</v>
      </c>
      <c r="AK72" s="36">
        <f t="shared" si="68"/>
        <v>0</v>
      </c>
      <c r="AL72" s="36">
        <f t="shared" si="69"/>
        <v>0</v>
      </c>
      <c r="AM72" s="36">
        <f t="shared" si="70"/>
        <v>0</v>
      </c>
      <c r="AN72" s="36">
        <f t="shared" si="71"/>
        <v>0</v>
      </c>
      <c r="AO72" s="36">
        <f t="shared" si="72"/>
        <v>0</v>
      </c>
      <c r="AP72" s="3">
        <f t="shared" si="73"/>
        <v>0</v>
      </c>
      <c r="AR72" s="56"/>
      <c r="AS72" s="56"/>
      <c r="AT72" s="56"/>
      <c r="AU72" s="56"/>
      <c r="AV72" s="56"/>
      <c r="AW72" s="57"/>
      <c r="AX72" s="56"/>
      <c r="AY72" s="56"/>
      <c r="AZ72" s="56"/>
      <c r="BA72" s="56"/>
      <c r="BB72" s="56"/>
      <c r="BC72" s="56"/>
      <c r="BD72" s="4"/>
      <c r="BE72" s="4">
        <f t="shared" si="74"/>
        <v>0</v>
      </c>
      <c r="BF72" s="36">
        <f t="shared" si="75"/>
        <v>0</v>
      </c>
      <c r="BG72" s="36">
        <f t="shared" si="76"/>
        <v>0</v>
      </c>
      <c r="BH72" s="36">
        <f t="shared" si="77"/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3">
        <v>0</v>
      </c>
      <c r="BQ72" s="36">
        <v>0</v>
      </c>
      <c r="BR72" s="36">
        <v>0</v>
      </c>
      <c r="BS72" s="36">
        <v>0</v>
      </c>
      <c r="BT72" s="36">
        <v>61</v>
      </c>
      <c r="BU72" s="36">
        <v>0</v>
      </c>
      <c r="BV72" s="36">
        <v>-61</v>
      </c>
      <c r="BW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P72" s="3"/>
      <c r="CQ72" s="3"/>
      <c r="CR72" s="3"/>
      <c r="CS72" s="3"/>
      <c r="CT72" s="3"/>
      <c r="CU72" s="3"/>
      <c r="CV72" s="3">
        <v>0</v>
      </c>
      <c r="CW72" s="3">
        <v>0</v>
      </c>
      <c r="CX72" s="3"/>
      <c r="CY72" s="3"/>
      <c r="CZ72" s="3"/>
      <c r="DA72" s="36"/>
      <c r="DB72" s="4"/>
    </row>
    <row r="73" spans="1:112" x14ac:dyDescent="0.25">
      <c r="A73" s="39">
        <v>60250</v>
      </c>
      <c r="B73" t="s">
        <v>60</v>
      </c>
      <c r="E73" s="57"/>
      <c r="F73" s="57"/>
      <c r="G73" s="57"/>
      <c r="H73" s="57"/>
      <c r="I73" s="57"/>
      <c r="J73" s="57"/>
      <c r="K73" s="57"/>
      <c r="L73" s="57"/>
      <c r="M73" s="57"/>
      <c r="N73" s="61">
        <v>95.41</v>
      </c>
      <c r="O73" s="57"/>
      <c r="P73" s="57"/>
      <c r="Q73" s="3">
        <f t="shared" si="21"/>
        <v>0</v>
      </c>
      <c r="S73" s="3">
        <f t="shared" si="52"/>
        <v>95.41</v>
      </c>
      <c r="U73" s="3">
        <f t="shared" si="53"/>
        <v>0</v>
      </c>
      <c r="V73" s="3">
        <f t="shared" si="54"/>
        <v>0</v>
      </c>
      <c r="W73" s="3">
        <f t="shared" si="55"/>
        <v>0</v>
      </c>
      <c r="X73" s="3">
        <f t="shared" si="56"/>
        <v>0</v>
      </c>
      <c r="Y73" s="3">
        <f t="shared" si="57"/>
        <v>95</v>
      </c>
      <c r="Z73" s="3">
        <f t="shared" si="58"/>
        <v>0</v>
      </c>
      <c r="AA73" s="3">
        <f t="shared" si="59"/>
        <v>95</v>
      </c>
      <c r="AB73" s="3">
        <f t="shared" si="60"/>
        <v>-0.40999999999999659</v>
      </c>
      <c r="AD73" s="36">
        <f t="shared" si="99"/>
        <v>0</v>
      </c>
      <c r="AE73" s="36">
        <f t="shared" si="100"/>
        <v>0</v>
      </c>
      <c r="AF73" s="36">
        <f t="shared" si="101"/>
        <v>95</v>
      </c>
      <c r="AG73" s="36">
        <f t="shared" si="102"/>
        <v>-95</v>
      </c>
      <c r="AH73" s="36">
        <f t="shared" si="103"/>
        <v>0</v>
      </c>
      <c r="AI73" s="36">
        <f t="shared" si="104"/>
        <v>0</v>
      </c>
      <c r="AJ73" s="36">
        <f t="shared" si="67"/>
        <v>0</v>
      </c>
      <c r="AK73" s="36">
        <f t="shared" si="68"/>
        <v>0</v>
      </c>
      <c r="AL73" s="36">
        <f t="shared" si="69"/>
        <v>0</v>
      </c>
      <c r="AM73" s="36">
        <f t="shared" si="70"/>
        <v>0</v>
      </c>
      <c r="AN73" s="36">
        <f t="shared" si="71"/>
        <v>0</v>
      </c>
      <c r="AO73" s="36">
        <f t="shared" si="72"/>
        <v>0</v>
      </c>
      <c r="AP73" s="3">
        <f t="shared" si="73"/>
        <v>0</v>
      </c>
      <c r="AR73" s="56"/>
      <c r="AS73" s="56"/>
      <c r="AT73" s="56">
        <v>95.41</v>
      </c>
      <c r="AU73" s="56"/>
      <c r="AV73" s="56"/>
      <c r="AW73" s="57"/>
      <c r="AX73" s="56"/>
      <c r="AY73" s="56"/>
      <c r="AZ73" s="56"/>
      <c r="BA73" s="56"/>
      <c r="BB73" s="56"/>
      <c r="BC73" s="56"/>
      <c r="BD73" s="4"/>
      <c r="BE73" s="4">
        <f t="shared" si="74"/>
        <v>-3748.59</v>
      </c>
      <c r="BF73" s="36">
        <f t="shared" si="75"/>
        <v>3844</v>
      </c>
      <c r="BG73" s="36">
        <f t="shared" si="76"/>
        <v>4312</v>
      </c>
      <c r="BH73" s="36">
        <f t="shared" si="77"/>
        <v>-468</v>
      </c>
      <c r="BK73" s="3">
        <v>0</v>
      </c>
      <c r="BL73" s="3">
        <v>0</v>
      </c>
      <c r="BM73" s="3">
        <v>3844</v>
      </c>
      <c r="BN73" s="3">
        <v>229</v>
      </c>
      <c r="BO73" s="3">
        <v>2485</v>
      </c>
      <c r="BP73" s="3">
        <v>0</v>
      </c>
      <c r="BQ73" s="36">
        <v>0</v>
      </c>
      <c r="BR73" s="36">
        <v>446</v>
      </c>
      <c r="BS73" s="36">
        <v>0</v>
      </c>
      <c r="BT73" s="36">
        <v>0</v>
      </c>
      <c r="BU73" s="36">
        <v>63</v>
      </c>
      <c r="BV73" s="36">
        <v>-3933</v>
      </c>
      <c r="BW73" s="3">
        <v>3134</v>
      </c>
      <c r="CB73" s="3">
        <v>0</v>
      </c>
      <c r="CC73" s="3">
        <v>111</v>
      </c>
      <c r="CD73" s="3">
        <v>4201</v>
      </c>
      <c r="CE73" s="3">
        <v>2460</v>
      </c>
      <c r="CF73" s="3">
        <v>0</v>
      </c>
      <c r="CG73" s="3">
        <v>0</v>
      </c>
      <c r="CH73" s="3">
        <v>264</v>
      </c>
      <c r="CI73" s="3">
        <v>27</v>
      </c>
      <c r="CJ73" s="3">
        <v>47</v>
      </c>
      <c r="CK73" s="3">
        <v>132</v>
      </c>
      <c r="CL73" s="3">
        <v>0</v>
      </c>
      <c r="CM73" s="3">
        <v>2154</v>
      </c>
      <c r="CN73" s="3">
        <v>9396</v>
      </c>
      <c r="CP73" s="3"/>
      <c r="CQ73" s="3">
        <v>111</v>
      </c>
      <c r="CR73" s="3">
        <v>4312</v>
      </c>
      <c r="CS73" s="3">
        <v>6772</v>
      </c>
      <c r="CT73" s="3">
        <v>6772</v>
      </c>
      <c r="CU73" s="3">
        <v>6772</v>
      </c>
      <c r="CV73" s="3">
        <v>7036</v>
      </c>
      <c r="CW73" s="3">
        <v>7063</v>
      </c>
      <c r="CX73" s="3">
        <v>7110</v>
      </c>
      <c r="CY73" s="3">
        <v>7242</v>
      </c>
      <c r="CZ73" s="3">
        <v>7242</v>
      </c>
      <c r="DA73" s="36">
        <v>9396</v>
      </c>
      <c r="DB73" s="4"/>
      <c r="DH73" t="s">
        <v>252</v>
      </c>
    </row>
    <row r="74" spans="1:112" x14ac:dyDescent="0.25">
      <c r="A74" s="39">
        <v>60252</v>
      </c>
      <c r="B74" t="s">
        <v>61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3">
        <f t="shared" si="21"/>
        <v>0</v>
      </c>
      <c r="S74" s="3">
        <f t="shared" si="52"/>
        <v>0</v>
      </c>
      <c r="U74" s="3">
        <f t="shared" si="53"/>
        <v>0</v>
      </c>
      <c r="V74" s="3">
        <f t="shared" si="54"/>
        <v>0</v>
      </c>
      <c r="W74" s="3">
        <f t="shared" si="55"/>
        <v>0</v>
      </c>
      <c r="X74" s="3">
        <f t="shared" si="56"/>
        <v>0</v>
      </c>
      <c r="Y74" s="3">
        <f t="shared" si="57"/>
        <v>0</v>
      </c>
      <c r="Z74" s="3">
        <f t="shared" si="58"/>
        <v>0</v>
      </c>
      <c r="AA74" s="3">
        <f t="shared" si="59"/>
        <v>0</v>
      </c>
      <c r="AB74" s="3">
        <f t="shared" si="60"/>
        <v>0</v>
      </c>
      <c r="AD74" s="36">
        <f t="shared" si="99"/>
        <v>0</v>
      </c>
      <c r="AE74" s="36">
        <f t="shared" si="100"/>
        <v>0</v>
      </c>
      <c r="AF74" s="36">
        <f t="shared" si="101"/>
        <v>0</v>
      </c>
      <c r="AG74" s="36">
        <f t="shared" si="102"/>
        <v>0</v>
      </c>
      <c r="AH74" s="36">
        <f t="shared" si="103"/>
        <v>0</v>
      </c>
      <c r="AI74" s="36">
        <f t="shared" si="104"/>
        <v>0</v>
      </c>
      <c r="AJ74" s="36">
        <f t="shared" si="67"/>
        <v>0</v>
      </c>
      <c r="AK74" s="36">
        <f t="shared" si="68"/>
        <v>0</v>
      </c>
      <c r="AL74" s="36">
        <f t="shared" si="69"/>
        <v>0</v>
      </c>
      <c r="AM74" s="36">
        <f t="shared" si="70"/>
        <v>0</v>
      </c>
      <c r="AN74" s="36">
        <f t="shared" si="71"/>
        <v>0</v>
      </c>
      <c r="AO74" s="36">
        <f t="shared" si="72"/>
        <v>0</v>
      </c>
      <c r="AP74" s="3">
        <f t="shared" si="73"/>
        <v>0</v>
      </c>
      <c r="AR74" s="56"/>
      <c r="AS74" s="56"/>
      <c r="AT74" s="56"/>
      <c r="AU74" s="56"/>
      <c r="AV74" s="56"/>
      <c r="AW74" s="57"/>
      <c r="AX74" s="56"/>
      <c r="AY74" s="56"/>
      <c r="AZ74" s="56"/>
      <c r="BA74" s="56"/>
      <c r="BB74" s="56"/>
      <c r="BC74" s="56"/>
      <c r="BD74" s="4"/>
      <c r="BE74" s="4">
        <f t="shared" si="74"/>
        <v>0</v>
      </c>
      <c r="BF74" s="36">
        <f t="shared" si="75"/>
        <v>0</v>
      </c>
      <c r="BG74" s="36">
        <f t="shared" si="76"/>
        <v>0</v>
      </c>
      <c r="BH74" s="36">
        <f t="shared" si="77"/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1004</v>
      </c>
      <c r="CN74" s="3">
        <v>1004</v>
      </c>
      <c r="CP74" s="3"/>
      <c r="CQ74" s="3"/>
      <c r="CR74" s="3"/>
      <c r="CS74" s="3"/>
      <c r="CT74" s="3"/>
      <c r="CU74" s="3"/>
      <c r="CV74" s="3">
        <v>0</v>
      </c>
      <c r="CW74" s="3">
        <v>0</v>
      </c>
      <c r="CX74" s="3"/>
      <c r="CY74" s="3"/>
      <c r="CZ74" s="3"/>
      <c r="DA74" s="36">
        <v>1004</v>
      </c>
      <c r="DB74" s="4"/>
    </row>
    <row r="75" spans="1:112" x14ac:dyDescent="0.25">
      <c r="A75" s="39">
        <v>60260</v>
      </c>
      <c r="B75" t="s">
        <v>62</v>
      </c>
      <c r="E75" s="61"/>
      <c r="F75" s="57"/>
      <c r="G75" s="57"/>
      <c r="H75" s="57"/>
      <c r="I75" s="61"/>
      <c r="J75" s="57"/>
      <c r="K75" s="57"/>
      <c r="L75" s="57"/>
      <c r="M75" s="57"/>
      <c r="N75" s="57"/>
      <c r="O75" s="57"/>
      <c r="P75" s="57"/>
      <c r="Q75" s="3">
        <f t="shared" si="21"/>
        <v>0</v>
      </c>
      <c r="S75" s="3">
        <f t="shared" si="52"/>
        <v>0</v>
      </c>
      <c r="U75" s="3">
        <f t="shared" si="53"/>
        <v>0</v>
      </c>
      <c r="V75" s="3">
        <f t="shared" si="54"/>
        <v>0</v>
      </c>
      <c r="W75" s="3">
        <f t="shared" si="55"/>
        <v>0</v>
      </c>
      <c r="X75" s="3">
        <f t="shared" si="56"/>
        <v>0</v>
      </c>
      <c r="Y75" s="3">
        <f t="shared" si="57"/>
        <v>0</v>
      </c>
      <c r="Z75" s="3">
        <f t="shared" si="58"/>
        <v>0</v>
      </c>
      <c r="AA75" s="3">
        <f t="shared" si="59"/>
        <v>0</v>
      </c>
      <c r="AB75" s="3">
        <f t="shared" si="60"/>
        <v>0</v>
      </c>
      <c r="AD75" s="36">
        <f t="shared" si="99"/>
        <v>0</v>
      </c>
      <c r="AE75" s="36">
        <f t="shared" si="100"/>
        <v>0</v>
      </c>
      <c r="AF75" s="36">
        <f t="shared" si="101"/>
        <v>0</v>
      </c>
      <c r="AG75" s="36">
        <f t="shared" si="102"/>
        <v>0</v>
      </c>
      <c r="AH75" s="36">
        <f t="shared" si="103"/>
        <v>0</v>
      </c>
      <c r="AI75" s="36">
        <f t="shared" si="104"/>
        <v>0</v>
      </c>
      <c r="AJ75" s="36">
        <f t="shared" si="67"/>
        <v>0</v>
      </c>
      <c r="AK75" s="36">
        <f t="shared" si="68"/>
        <v>0</v>
      </c>
      <c r="AL75" s="36">
        <f t="shared" si="69"/>
        <v>0</v>
      </c>
      <c r="AM75" s="36">
        <f t="shared" si="70"/>
        <v>0</v>
      </c>
      <c r="AN75" s="36">
        <f t="shared" si="71"/>
        <v>0</v>
      </c>
      <c r="AO75" s="36">
        <f t="shared" si="72"/>
        <v>0</v>
      </c>
      <c r="AP75" s="3">
        <f t="shared" si="73"/>
        <v>0</v>
      </c>
      <c r="AR75" s="56"/>
      <c r="AS75" s="56"/>
      <c r="AT75" s="56"/>
      <c r="AU75" s="56"/>
      <c r="AV75" s="56"/>
      <c r="AW75" s="57"/>
      <c r="AX75" s="56"/>
      <c r="AY75" s="56"/>
      <c r="AZ75" s="56"/>
      <c r="BA75" s="56"/>
      <c r="BB75" s="56"/>
      <c r="BC75" s="56"/>
      <c r="BD75" s="4"/>
      <c r="BE75" s="4">
        <f t="shared" si="74"/>
        <v>-3</v>
      </c>
      <c r="BF75" s="36">
        <f t="shared" si="75"/>
        <v>3</v>
      </c>
      <c r="BG75" s="36">
        <f t="shared" si="76"/>
        <v>0</v>
      </c>
      <c r="BH75" s="36">
        <f t="shared" si="77"/>
        <v>3</v>
      </c>
      <c r="BK75" s="3">
        <v>0</v>
      </c>
      <c r="BL75" s="3">
        <v>3</v>
      </c>
      <c r="BM75" s="3">
        <v>0</v>
      </c>
      <c r="BN75" s="3">
        <v>0</v>
      </c>
      <c r="BO75" s="3">
        <v>0</v>
      </c>
      <c r="BP75" s="3">
        <v>19</v>
      </c>
      <c r="BQ75" s="36">
        <v>29</v>
      </c>
      <c r="BR75" s="36">
        <v>0</v>
      </c>
      <c r="BS75" s="36">
        <v>0</v>
      </c>
      <c r="BT75" s="36">
        <v>0</v>
      </c>
      <c r="BU75" s="36">
        <v>0</v>
      </c>
      <c r="BV75" s="36">
        <v>0</v>
      </c>
      <c r="BW75" s="3">
        <v>51</v>
      </c>
      <c r="CB75" s="3">
        <v>0</v>
      </c>
      <c r="CC75" s="3">
        <v>0</v>
      </c>
      <c r="CD75" s="3">
        <v>0</v>
      </c>
      <c r="CE75" s="3">
        <v>0</v>
      </c>
      <c r="CF75" s="3">
        <v>15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15</v>
      </c>
      <c r="CP75" s="3"/>
      <c r="CQ75" s="3"/>
      <c r="CR75" s="3"/>
      <c r="CS75" s="3"/>
      <c r="CT75" s="3">
        <v>15</v>
      </c>
      <c r="CU75" s="3">
        <v>15</v>
      </c>
      <c r="CV75" s="3">
        <v>15</v>
      </c>
      <c r="CW75" s="3">
        <v>15</v>
      </c>
      <c r="CX75" s="3">
        <v>15</v>
      </c>
      <c r="CY75" s="3">
        <v>15</v>
      </c>
      <c r="CZ75" s="3">
        <v>15</v>
      </c>
      <c r="DA75" s="36">
        <v>15</v>
      </c>
      <c r="DB75" s="4"/>
    </row>
    <row r="76" spans="1:112" x14ac:dyDescent="0.25">
      <c r="A76" s="39">
        <v>60265</v>
      </c>
      <c r="B76" t="s">
        <v>63</v>
      </c>
      <c r="E76" s="61">
        <f>1283.26+9.8</f>
        <v>1293.06</v>
      </c>
      <c r="F76" s="57"/>
      <c r="G76" s="57"/>
      <c r="H76" s="57"/>
      <c r="I76" s="57"/>
      <c r="J76" s="57"/>
      <c r="K76" s="61">
        <v>29.26</v>
      </c>
      <c r="L76" s="57"/>
      <c r="M76" s="61">
        <v>108.29</v>
      </c>
      <c r="N76" s="57"/>
      <c r="O76" s="57"/>
      <c r="P76" s="57"/>
      <c r="Q76" s="3">
        <f t="shared" si="21"/>
        <v>0</v>
      </c>
      <c r="S76" s="3">
        <f t="shared" si="52"/>
        <v>1430.61</v>
      </c>
      <c r="U76" s="3">
        <f t="shared" si="53"/>
        <v>1293</v>
      </c>
      <c r="V76" s="3">
        <f t="shared" si="54"/>
        <v>0</v>
      </c>
      <c r="W76" s="3">
        <f t="shared" si="55"/>
        <v>0</v>
      </c>
      <c r="X76" s="3">
        <f t="shared" si="56"/>
        <v>0</v>
      </c>
      <c r="Y76" s="3">
        <f t="shared" si="57"/>
        <v>138</v>
      </c>
      <c r="Z76" s="3">
        <f t="shared" si="58"/>
        <v>0</v>
      </c>
      <c r="AA76" s="3">
        <f t="shared" si="59"/>
        <v>1431</v>
      </c>
      <c r="AB76" s="3">
        <f t="shared" si="60"/>
        <v>0.39000000000010004</v>
      </c>
      <c r="AD76" s="36">
        <f t="shared" si="99"/>
        <v>280</v>
      </c>
      <c r="AE76" s="36">
        <f t="shared" si="100"/>
        <v>226</v>
      </c>
      <c r="AF76" s="36">
        <f t="shared" si="101"/>
        <v>924</v>
      </c>
      <c r="AG76" s="36">
        <f t="shared" si="102"/>
        <v>-1431</v>
      </c>
      <c r="AH76" s="36">
        <f t="shared" si="103"/>
        <v>0</v>
      </c>
      <c r="AI76" s="36">
        <f t="shared" si="104"/>
        <v>0</v>
      </c>
      <c r="AJ76" s="36">
        <f t="shared" si="67"/>
        <v>0</v>
      </c>
      <c r="AK76" s="36">
        <f t="shared" si="68"/>
        <v>0</v>
      </c>
      <c r="AL76" s="36">
        <f t="shared" si="69"/>
        <v>0</v>
      </c>
      <c r="AM76" s="36">
        <f t="shared" si="70"/>
        <v>0</v>
      </c>
      <c r="AN76" s="36">
        <f t="shared" si="71"/>
        <v>0</v>
      </c>
      <c r="AO76" s="36">
        <f t="shared" si="72"/>
        <v>0</v>
      </c>
      <c r="AP76" s="3">
        <f t="shared" si="73"/>
        <v>-1</v>
      </c>
      <c r="AR76" s="56">
        <v>279.85000000000002</v>
      </c>
      <c r="AS76" s="56">
        <f>496.54+9.8</f>
        <v>506.34000000000003</v>
      </c>
      <c r="AT76" s="56">
        <f>1420.81+9.8</f>
        <v>1430.61</v>
      </c>
      <c r="AU76" s="56"/>
      <c r="AV76" s="56"/>
      <c r="AW76" s="57"/>
      <c r="AX76" s="56"/>
      <c r="AY76" s="56"/>
      <c r="AZ76" s="56"/>
      <c r="BA76" s="56"/>
      <c r="BB76" s="56"/>
      <c r="BC76" s="56"/>
      <c r="BD76" s="4"/>
      <c r="BE76" s="4">
        <f t="shared" si="74"/>
        <v>91.6099999999999</v>
      </c>
      <c r="BF76" s="36">
        <f t="shared" si="75"/>
        <v>1339</v>
      </c>
      <c r="BG76" s="36">
        <f t="shared" si="76"/>
        <v>911</v>
      </c>
      <c r="BH76" s="36">
        <f t="shared" si="77"/>
        <v>428</v>
      </c>
      <c r="BK76" s="3">
        <v>87</v>
      </c>
      <c r="BL76" s="3">
        <v>160</v>
      </c>
      <c r="BM76" s="3">
        <v>1092</v>
      </c>
      <c r="BN76" s="3">
        <v>406</v>
      </c>
      <c r="BO76" s="3">
        <v>461</v>
      </c>
      <c r="BP76" s="3">
        <v>101</v>
      </c>
      <c r="BQ76" s="36">
        <v>120</v>
      </c>
      <c r="BR76" s="36">
        <v>91</v>
      </c>
      <c r="BS76" s="36">
        <v>88</v>
      </c>
      <c r="BT76" s="36">
        <v>55</v>
      </c>
      <c r="BU76" s="36">
        <v>96</v>
      </c>
      <c r="BV76" s="36">
        <v>166</v>
      </c>
      <c r="BW76" s="3">
        <v>2923</v>
      </c>
      <c r="CB76" s="3">
        <v>96</v>
      </c>
      <c r="CC76" s="3">
        <v>127</v>
      </c>
      <c r="CD76" s="3">
        <v>688</v>
      </c>
      <c r="CE76" s="3">
        <v>357</v>
      </c>
      <c r="CF76" s="3">
        <v>555</v>
      </c>
      <c r="CG76" s="3">
        <v>96</v>
      </c>
      <c r="CH76" s="3">
        <v>118</v>
      </c>
      <c r="CI76" s="3">
        <v>97</v>
      </c>
      <c r="CJ76" s="3">
        <v>74</v>
      </c>
      <c r="CK76" s="3">
        <v>56</v>
      </c>
      <c r="CL76" s="3">
        <v>72</v>
      </c>
      <c r="CM76" s="3">
        <v>244</v>
      </c>
      <c r="CN76" s="3">
        <v>2580</v>
      </c>
      <c r="CP76" s="3">
        <v>96</v>
      </c>
      <c r="CQ76" s="3">
        <v>223</v>
      </c>
      <c r="CR76" s="3">
        <v>911</v>
      </c>
      <c r="CS76" s="3">
        <v>1268</v>
      </c>
      <c r="CT76" s="3">
        <v>1823</v>
      </c>
      <c r="CU76" s="3">
        <v>1919</v>
      </c>
      <c r="CV76" s="3">
        <v>2037</v>
      </c>
      <c r="CW76" s="3">
        <v>2134</v>
      </c>
      <c r="CX76" s="3">
        <v>2208</v>
      </c>
      <c r="CY76" s="3">
        <v>2264</v>
      </c>
      <c r="CZ76" s="3">
        <v>2336</v>
      </c>
      <c r="DA76" s="36">
        <v>2580</v>
      </c>
      <c r="DB76" s="4"/>
    </row>
    <row r="77" spans="1:112" x14ac:dyDescent="0.25">
      <c r="A77" s="39">
        <v>60280</v>
      </c>
      <c r="B77" t="s">
        <v>64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3">
        <f t="shared" si="21"/>
        <v>0</v>
      </c>
      <c r="S77" s="3">
        <f t="shared" si="52"/>
        <v>0</v>
      </c>
      <c r="U77" s="3">
        <f t="shared" si="53"/>
        <v>0</v>
      </c>
      <c r="V77" s="3">
        <f t="shared" si="54"/>
        <v>0</v>
      </c>
      <c r="W77" s="3">
        <f t="shared" si="55"/>
        <v>0</v>
      </c>
      <c r="X77" s="3">
        <f t="shared" si="56"/>
        <v>0</v>
      </c>
      <c r="Y77" s="3">
        <f t="shared" si="57"/>
        <v>0</v>
      </c>
      <c r="Z77" s="3">
        <f t="shared" si="58"/>
        <v>0</v>
      </c>
      <c r="AA77" s="3">
        <f t="shared" si="59"/>
        <v>0</v>
      </c>
      <c r="AB77" s="3">
        <f t="shared" si="60"/>
        <v>0</v>
      </c>
      <c r="AD77" s="36">
        <f t="shared" si="99"/>
        <v>0</v>
      </c>
      <c r="AE77" s="36">
        <f t="shared" si="100"/>
        <v>0</v>
      </c>
      <c r="AF77" s="36">
        <f t="shared" si="101"/>
        <v>0</v>
      </c>
      <c r="AG77" s="36">
        <f t="shared" si="102"/>
        <v>0</v>
      </c>
      <c r="AH77" s="36">
        <f t="shared" si="103"/>
        <v>0</v>
      </c>
      <c r="AI77" s="36">
        <f t="shared" si="104"/>
        <v>0</v>
      </c>
      <c r="AJ77" s="36">
        <f t="shared" si="67"/>
        <v>0</v>
      </c>
      <c r="AK77" s="36">
        <f t="shared" si="68"/>
        <v>0</v>
      </c>
      <c r="AL77" s="36">
        <f t="shared" si="69"/>
        <v>0</v>
      </c>
      <c r="AM77" s="36">
        <f t="shared" si="70"/>
        <v>0</v>
      </c>
      <c r="AN77" s="36">
        <f t="shared" si="71"/>
        <v>0</v>
      </c>
      <c r="AO77" s="36">
        <f t="shared" si="72"/>
        <v>0</v>
      </c>
      <c r="AP77" s="3">
        <f t="shared" si="73"/>
        <v>0</v>
      </c>
      <c r="AR77" s="56"/>
      <c r="AS77" s="56"/>
      <c r="AT77" s="56"/>
      <c r="AU77" s="56"/>
      <c r="AV77" s="56"/>
      <c r="AW77" s="57"/>
      <c r="AX77" s="56"/>
      <c r="AY77" s="56"/>
      <c r="AZ77" s="56"/>
      <c r="BA77" s="56"/>
      <c r="BB77" s="56"/>
      <c r="BC77" s="56"/>
      <c r="BD77" s="4"/>
      <c r="BE77" s="4">
        <f t="shared" si="74"/>
        <v>0</v>
      </c>
      <c r="BF77" s="36">
        <f t="shared" si="75"/>
        <v>0</v>
      </c>
      <c r="BG77" s="36">
        <f t="shared" si="76"/>
        <v>0</v>
      </c>
      <c r="BH77" s="36">
        <f t="shared" si="77"/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P77" s="3"/>
      <c r="CQ77" s="3"/>
      <c r="CR77" s="3"/>
      <c r="CS77" s="3"/>
      <c r="CT77" s="3"/>
      <c r="CU77" s="3"/>
      <c r="CV77" s="3">
        <v>0</v>
      </c>
      <c r="CW77" s="3">
        <v>0</v>
      </c>
      <c r="CX77" s="3"/>
      <c r="CY77" s="3"/>
      <c r="CZ77" s="3"/>
      <c r="DA77" s="36"/>
      <c r="DB77" s="4"/>
    </row>
    <row r="78" spans="1:112" x14ac:dyDescent="0.25">
      <c r="A78" s="39">
        <v>60290</v>
      </c>
      <c r="B78" t="s">
        <v>237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61">
        <f>57.2-57.2</f>
        <v>0</v>
      </c>
      <c r="Q78" s="3">
        <f t="shared" si="21"/>
        <v>0</v>
      </c>
      <c r="S78" s="3">
        <f t="shared" si="52"/>
        <v>0</v>
      </c>
      <c r="U78" s="3">
        <f t="shared" si="53"/>
        <v>0</v>
      </c>
      <c r="V78" s="3">
        <f t="shared" si="54"/>
        <v>0</v>
      </c>
      <c r="W78" s="3">
        <f t="shared" si="55"/>
        <v>0</v>
      </c>
      <c r="X78" s="3">
        <f t="shared" si="56"/>
        <v>0</v>
      </c>
      <c r="Y78" s="3">
        <f t="shared" si="57"/>
        <v>0</v>
      </c>
      <c r="Z78" s="3">
        <f t="shared" si="58"/>
        <v>0</v>
      </c>
      <c r="AA78" s="3"/>
      <c r="AB78" s="3"/>
      <c r="AD78" s="36">
        <f t="shared" si="99"/>
        <v>0</v>
      </c>
      <c r="AE78" s="36">
        <f t="shared" si="100"/>
        <v>0</v>
      </c>
      <c r="AF78" s="36">
        <f t="shared" si="101"/>
        <v>0</v>
      </c>
      <c r="AG78" s="36">
        <f t="shared" si="102"/>
        <v>0</v>
      </c>
      <c r="AH78" s="36">
        <f t="shared" si="103"/>
        <v>0</v>
      </c>
      <c r="AI78" s="36">
        <f t="shared" si="104"/>
        <v>0</v>
      </c>
      <c r="AJ78" s="36">
        <f t="shared" si="67"/>
        <v>0</v>
      </c>
      <c r="AK78" s="36">
        <f t="shared" si="68"/>
        <v>0</v>
      </c>
      <c r="AL78" s="36">
        <f t="shared" si="69"/>
        <v>0</v>
      </c>
      <c r="AM78" s="36">
        <f t="shared" si="70"/>
        <v>0</v>
      </c>
      <c r="AN78" s="36">
        <f t="shared" si="71"/>
        <v>0</v>
      </c>
      <c r="AO78" s="36">
        <f t="shared" si="72"/>
        <v>0</v>
      </c>
      <c r="AP78" s="3">
        <f t="shared" si="73"/>
        <v>0</v>
      </c>
      <c r="AR78" s="56"/>
      <c r="AS78" s="56"/>
      <c r="AT78" s="56"/>
      <c r="AU78" s="56"/>
      <c r="AV78" s="56"/>
      <c r="AW78" s="57"/>
      <c r="AX78" s="56"/>
      <c r="AY78" s="56"/>
      <c r="AZ78" s="56"/>
      <c r="BA78" s="56"/>
      <c r="BB78" s="56"/>
      <c r="BC78" s="56"/>
      <c r="BD78" s="4"/>
      <c r="BE78" s="4">
        <f t="shared" si="74"/>
        <v>0</v>
      </c>
      <c r="BF78" s="36">
        <f t="shared" si="75"/>
        <v>0</v>
      </c>
      <c r="BG78" s="36">
        <f t="shared" si="76"/>
        <v>0</v>
      </c>
      <c r="BH78" s="36"/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137</v>
      </c>
      <c r="BW78" s="3">
        <v>137</v>
      </c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6"/>
      <c r="DB78" s="4"/>
    </row>
    <row r="79" spans="1:112" x14ac:dyDescent="0.25">
      <c r="A79" s="39">
        <v>60500</v>
      </c>
      <c r="B79" t="s">
        <v>65</v>
      </c>
      <c r="E79" s="57"/>
      <c r="F79" s="57"/>
      <c r="G79" s="57"/>
      <c r="H79" s="61"/>
      <c r="I79" s="57"/>
      <c r="J79" s="57"/>
      <c r="K79" s="57"/>
      <c r="L79" s="57"/>
      <c r="M79" s="57"/>
      <c r="N79" s="57"/>
      <c r="O79" s="57"/>
      <c r="P79" s="61"/>
      <c r="Q79" s="3">
        <f t="shared" si="21"/>
        <v>0</v>
      </c>
      <c r="S79" s="3">
        <f t="shared" si="52"/>
        <v>0</v>
      </c>
      <c r="U79" s="3">
        <f t="shared" si="53"/>
        <v>0</v>
      </c>
      <c r="V79" s="3">
        <f t="shared" si="54"/>
        <v>0</v>
      </c>
      <c r="W79" s="3">
        <f t="shared" si="55"/>
        <v>0</v>
      </c>
      <c r="X79" s="3">
        <f t="shared" si="56"/>
        <v>0</v>
      </c>
      <c r="Y79" s="3">
        <f t="shared" si="57"/>
        <v>0</v>
      </c>
      <c r="Z79" s="3">
        <f t="shared" si="58"/>
        <v>0</v>
      </c>
      <c r="AA79" s="3">
        <f t="shared" si="59"/>
        <v>0</v>
      </c>
      <c r="AB79" s="3">
        <f t="shared" si="60"/>
        <v>0</v>
      </c>
      <c r="AD79" s="36">
        <f t="shared" si="99"/>
        <v>0</v>
      </c>
      <c r="AE79" s="36">
        <f t="shared" si="100"/>
        <v>0</v>
      </c>
      <c r="AF79" s="36">
        <f t="shared" si="101"/>
        <v>0</v>
      </c>
      <c r="AG79" s="36">
        <f t="shared" si="102"/>
        <v>0</v>
      </c>
      <c r="AH79" s="36">
        <f t="shared" si="103"/>
        <v>0</v>
      </c>
      <c r="AI79" s="36">
        <f t="shared" si="104"/>
        <v>0</v>
      </c>
      <c r="AJ79" s="36">
        <f t="shared" si="67"/>
        <v>0</v>
      </c>
      <c r="AK79" s="36">
        <f t="shared" si="68"/>
        <v>0</v>
      </c>
      <c r="AL79" s="36">
        <f t="shared" si="69"/>
        <v>0</v>
      </c>
      <c r="AM79" s="36">
        <f t="shared" si="70"/>
        <v>0</v>
      </c>
      <c r="AN79" s="36">
        <f t="shared" si="71"/>
        <v>0</v>
      </c>
      <c r="AO79" s="36">
        <f t="shared" si="72"/>
        <v>0</v>
      </c>
      <c r="AP79" s="3">
        <f t="shared" si="73"/>
        <v>0</v>
      </c>
      <c r="AR79" s="56"/>
      <c r="AS79" s="56"/>
      <c r="AT79" s="56"/>
      <c r="AU79" s="56"/>
      <c r="AV79" s="56"/>
      <c r="AW79" s="57"/>
      <c r="AX79" s="56"/>
      <c r="AY79" s="56"/>
      <c r="AZ79" s="56"/>
      <c r="BA79" s="56"/>
      <c r="BB79" s="56"/>
      <c r="BC79" s="56"/>
      <c r="BD79" s="4"/>
      <c r="BE79" s="4">
        <f t="shared" si="74"/>
        <v>-33</v>
      </c>
      <c r="BF79" s="36">
        <f t="shared" si="75"/>
        <v>33</v>
      </c>
      <c r="BG79" s="36">
        <f t="shared" si="76"/>
        <v>13</v>
      </c>
      <c r="BH79" s="36">
        <f t="shared" si="77"/>
        <v>20</v>
      </c>
      <c r="BK79" s="3">
        <v>13</v>
      </c>
      <c r="BL79" s="3">
        <v>20</v>
      </c>
      <c r="BM79" s="3">
        <v>0</v>
      </c>
      <c r="BN79" s="3">
        <v>0</v>
      </c>
      <c r="BO79" s="3">
        <v>0</v>
      </c>
      <c r="BP79" s="3">
        <v>35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">
        <v>68</v>
      </c>
      <c r="CB79" s="3">
        <v>13</v>
      </c>
      <c r="CC79" s="3">
        <v>0</v>
      </c>
      <c r="CD79" s="3">
        <v>0</v>
      </c>
      <c r="CE79" s="3">
        <v>0</v>
      </c>
      <c r="CF79" s="3">
        <v>0</v>
      </c>
      <c r="CG79" s="3">
        <v>35</v>
      </c>
      <c r="CH79" s="3">
        <v>0</v>
      </c>
      <c r="CI79" s="3">
        <v>0</v>
      </c>
      <c r="CJ79" s="3">
        <v>496</v>
      </c>
      <c r="CK79" s="3">
        <v>-461</v>
      </c>
      <c r="CL79" s="3">
        <v>0</v>
      </c>
      <c r="CM79" s="3">
        <v>-35</v>
      </c>
      <c r="CN79" s="3">
        <v>48</v>
      </c>
      <c r="CP79" s="3">
        <v>13</v>
      </c>
      <c r="CQ79" s="3">
        <v>13</v>
      </c>
      <c r="CR79" s="3">
        <v>13</v>
      </c>
      <c r="CS79" s="3">
        <v>13</v>
      </c>
      <c r="CT79" s="3">
        <v>13</v>
      </c>
      <c r="CU79" s="3">
        <v>48</v>
      </c>
      <c r="CV79" s="3">
        <v>48</v>
      </c>
      <c r="CW79" s="3">
        <v>48</v>
      </c>
      <c r="CX79" s="3">
        <v>544</v>
      </c>
      <c r="CY79" s="3">
        <v>83</v>
      </c>
      <c r="CZ79" s="3">
        <v>83</v>
      </c>
      <c r="DA79" s="36">
        <v>48</v>
      </c>
      <c r="DB79" s="4"/>
    </row>
    <row r="80" spans="1:112" x14ac:dyDescent="0.25">
      <c r="A80">
        <v>60510</v>
      </c>
      <c r="B80" t="s">
        <v>66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61">
        <f>40.45+949.55</f>
        <v>990</v>
      </c>
      <c r="Q80" s="3">
        <f t="shared" si="21"/>
        <v>0</v>
      </c>
      <c r="S80" s="3">
        <f t="shared" si="52"/>
        <v>990</v>
      </c>
      <c r="U80" s="3">
        <f t="shared" si="53"/>
        <v>0</v>
      </c>
      <c r="V80" s="3">
        <f t="shared" si="54"/>
        <v>0</v>
      </c>
      <c r="W80" s="3">
        <f t="shared" si="55"/>
        <v>0</v>
      </c>
      <c r="X80" s="3">
        <f t="shared" si="56"/>
        <v>0</v>
      </c>
      <c r="Y80" s="3">
        <f t="shared" si="57"/>
        <v>0</v>
      </c>
      <c r="Z80" s="3">
        <f t="shared" si="58"/>
        <v>990</v>
      </c>
      <c r="AA80" s="3">
        <f t="shared" si="59"/>
        <v>990</v>
      </c>
      <c r="AB80" s="3">
        <f t="shared" si="60"/>
        <v>0</v>
      </c>
      <c r="AD80" s="36">
        <f t="shared" si="99"/>
        <v>-950</v>
      </c>
      <c r="AE80" s="36">
        <f t="shared" si="100"/>
        <v>990</v>
      </c>
      <c r="AF80" s="36">
        <f t="shared" si="101"/>
        <v>950</v>
      </c>
      <c r="AG80" s="36">
        <f t="shared" si="102"/>
        <v>-990</v>
      </c>
      <c r="AH80" s="36">
        <f t="shared" si="103"/>
        <v>0</v>
      </c>
      <c r="AI80" s="36">
        <f t="shared" si="104"/>
        <v>0</v>
      </c>
      <c r="AJ80" s="36">
        <f t="shared" si="67"/>
        <v>0</v>
      </c>
      <c r="AK80" s="36">
        <f t="shared" si="68"/>
        <v>0</v>
      </c>
      <c r="AL80" s="36">
        <f t="shared" si="69"/>
        <v>0</v>
      </c>
      <c r="AM80" s="36">
        <f t="shared" si="70"/>
        <v>0</v>
      </c>
      <c r="AN80" s="36">
        <f t="shared" si="71"/>
        <v>0</v>
      </c>
      <c r="AO80" s="36">
        <f t="shared" si="72"/>
        <v>0</v>
      </c>
      <c r="AP80" s="3">
        <f t="shared" si="73"/>
        <v>0</v>
      </c>
      <c r="AR80" s="56">
        <v>-949.55</v>
      </c>
      <c r="AS80" s="56">
        <v>40.450000000000003</v>
      </c>
      <c r="AT80" s="56">
        <v>990</v>
      </c>
      <c r="AU80" s="56"/>
      <c r="AV80" s="56"/>
      <c r="AW80" s="57"/>
      <c r="AX80" s="56"/>
      <c r="AY80" s="56"/>
      <c r="AZ80" s="56"/>
      <c r="BA80" s="56"/>
      <c r="BB80" s="56"/>
      <c r="BC80" s="56"/>
      <c r="BD80" s="4"/>
      <c r="BE80" s="4">
        <f t="shared" si="74"/>
        <v>1685</v>
      </c>
      <c r="BF80" s="36">
        <f t="shared" si="75"/>
        <v>-695</v>
      </c>
      <c r="BG80" s="36">
        <f t="shared" si="76"/>
        <v>313</v>
      </c>
      <c r="BH80" s="36">
        <f t="shared" si="77"/>
        <v>-1008</v>
      </c>
      <c r="BK80" s="3">
        <v>-2276</v>
      </c>
      <c r="BL80" s="3">
        <v>1452</v>
      </c>
      <c r="BM80" s="3">
        <v>129</v>
      </c>
      <c r="BN80" s="3">
        <v>-130</v>
      </c>
      <c r="BO80" s="3">
        <v>0</v>
      </c>
      <c r="BP80" s="3">
        <v>1230</v>
      </c>
      <c r="BQ80" s="36">
        <v>0</v>
      </c>
      <c r="BR80" s="36">
        <v>19</v>
      </c>
      <c r="BS80" s="36">
        <v>0</v>
      </c>
      <c r="BT80" s="36">
        <v>165</v>
      </c>
      <c r="BU80" s="36">
        <v>750</v>
      </c>
      <c r="BV80" s="36">
        <v>950</v>
      </c>
      <c r="BW80" s="3">
        <v>2289</v>
      </c>
      <c r="CB80" s="3">
        <v>0</v>
      </c>
      <c r="CC80" s="3">
        <v>260</v>
      </c>
      <c r="CD80" s="3">
        <v>53</v>
      </c>
      <c r="CE80" s="3">
        <v>1124</v>
      </c>
      <c r="CF80" s="3">
        <v>0</v>
      </c>
      <c r="CG80" s="3">
        <v>1149</v>
      </c>
      <c r="CH80" s="3">
        <v>0</v>
      </c>
      <c r="CI80" s="3">
        <v>118</v>
      </c>
      <c r="CJ80" s="3">
        <v>2123</v>
      </c>
      <c r="CK80" s="3">
        <v>-1873</v>
      </c>
      <c r="CL80" s="3">
        <v>957</v>
      </c>
      <c r="CM80" s="3">
        <v>1451</v>
      </c>
      <c r="CN80" s="3">
        <v>5362</v>
      </c>
      <c r="CP80" s="3">
        <v>0</v>
      </c>
      <c r="CQ80" s="3">
        <v>260</v>
      </c>
      <c r="CR80" s="3">
        <v>313</v>
      </c>
      <c r="CS80" s="3">
        <v>1437</v>
      </c>
      <c r="CT80" s="3">
        <v>1437</v>
      </c>
      <c r="CU80" s="3">
        <v>2586</v>
      </c>
      <c r="CV80" s="3">
        <v>2586</v>
      </c>
      <c r="CW80" s="3">
        <v>2704</v>
      </c>
      <c r="CX80" s="3">
        <v>4827</v>
      </c>
      <c r="CY80" s="3">
        <v>2954</v>
      </c>
      <c r="CZ80" s="3">
        <v>3911</v>
      </c>
      <c r="DA80" s="36">
        <v>5362</v>
      </c>
      <c r="DB80" s="4"/>
      <c r="DH80" t="s">
        <v>253</v>
      </c>
    </row>
    <row r="81" spans="1:106" x14ac:dyDescent="0.25">
      <c r="A81">
        <v>60520</v>
      </c>
      <c r="B81" t="s">
        <v>67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61">
        <v>250</v>
      </c>
      <c r="Q81" s="3">
        <f t="shared" si="21"/>
        <v>0</v>
      </c>
      <c r="S81" s="3">
        <f t="shared" si="52"/>
        <v>250</v>
      </c>
      <c r="U81" s="3">
        <f t="shared" si="53"/>
        <v>0</v>
      </c>
      <c r="V81" s="3">
        <f t="shared" si="54"/>
        <v>0</v>
      </c>
      <c r="W81" s="3">
        <f t="shared" si="55"/>
        <v>0</v>
      </c>
      <c r="X81" s="3">
        <f t="shared" si="56"/>
        <v>0</v>
      </c>
      <c r="Y81" s="3">
        <f t="shared" si="57"/>
        <v>0</v>
      </c>
      <c r="Z81" s="3">
        <f t="shared" si="58"/>
        <v>250</v>
      </c>
      <c r="AA81" s="3">
        <f t="shared" si="59"/>
        <v>250</v>
      </c>
      <c r="AB81" s="3">
        <f t="shared" si="60"/>
        <v>0</v>
      </c>
      <c r="AD81" s="36">
        <f t="shared" si="99"/>
        <v>-150</v>
      </c>
      <c r="AE81" s="36">
        <f t="shared" si="100"/>
        <v>200</v>
      </c>
      <c r="AF81" s="36">
        <f t="shared" si="101"/>
        <v>200</v>
      </c>
      <c r="AG81" s="36">
        <f t="shared" si="102"/>
        <v>-250</v>
      </c>
      <c r="AH81" s="36">
        <f t="shared" si="103"/>
        <v>0</v>
      </c>
      <c r="AI81" s="36">
        <f t="shared" si="104"/>
        <v>0</v>
      </c>
      <c r="AJ81" s="36">
        <f t="shared" si="67"/>
        <v>0</v>
      </c>
      <c r="AK81" s="36">
        <f t="shared" si="68"/>
        <v>0</v>
      </c>
      <c r="AL81" s="36">
        <f t="shared" si="69"/>
        <v>0</v>
      </c>
      <c r="AM81" s="36">
        <f t="shared" si="70"/>
        <v>0</v>
      </c>
      <c r="AN81" s="36">
        <f t="shared" si="71"/>
        <v>0</v>
      </c>
      <c r="AO81" s="36">
        <f t="shared" si="72"/>
        <v>0</v>
      </c>
      <c r="AP81" s="3">
        <f t="shared" si="73"/>
        <v>0</v>
      </c>
      <c r="AR81" s="56">
        <v>-150</v>
      </c>
      <c r="AS81" s="56">
        <v>50</v>
      </c>
      <c r="AT81" s="56">
        <v>250</v>
      </c>
      <c r="AU81" s="56"/>
      <c r="AV81" s="56"/>
      <c r="AW81" s="57"/>
      <c r="AX81" s="56"/>
      <c r="AY81" s="56"/>
      <c r="AZ81" s="56"/>
      <c r="BA81" s="56"/>
      <c r="BB81" s="56"/>
      <c r="BC81" s="56"/>
      <c r="BD81" s="4"/>
      <c r="BE81" s="4">
        <f t="shared" si="74"/>
        <v>-100</v>
      </c>
      <c r="BF81" s="36">
        <f t="shared" si="75"/>
        <v>350</v>
      </c>
      <c r="BG81" s="36">
        <f t="shared" si="76"/>
        <v>1050</v>
      </c>
      <c r="BH81" s="36">
        <f t="shared" si="77"/>
        <v>-700</v>
      </c>
      <c r="BK81" s="3">
        <v>-150</v>
      </c>
      <c r="BL81" s="3">
        <v>200</v>
      </c>
      <c r="BM81" s="3">
        <v>300</v>
      </c>
      <c r="BN81" s="3">
        <v>550</v>
      </c>
      <c r="BO81" s="3">
        <v>200</v>
      </c>
      <c r="BP81" s="3">
        <v>200</v>
      </c>
      <c r="BQ81" s="36">
        <v>200</v>
      </c>
      <c r="BR81" s="36">
        <v>200</v>
      </c>
      <c r="BS81" s="36">
        <v>200</v>
      </c>
      <c r="BT81" s="36">
        <v>200</v>
      </c>
      <c r="BU81" s="36">
        <v>200</v>
      </c>
      <c r="BV81" s="36">
        <v>550</v>
      </c>
      <c r="BW81" s="3">
        <v>2850</v>
      </c>
      <c r="CB81" s="3">
        <v>0</v>
      </c>
      <c r="CC81" s="3">
        <v>200</v>
      </c>
      <c r="CD81" s="3">
        <v>850</v>
      </c>
      <c r="CE81" s="3">
        <v>200</v>
      </c>
      <c r="CF81" s="3">
        <v>200</v>
      </c>
      <c r="CG81" s="3">
        <v>-450</v>
      </c>
      <c r="CH81" s="3">
        <v>200</v>
      </c>
      <c r="CI81" s="3">
        <v>200</v>
      </c>
      <c r="CJ81" s="3">
        <v>200</v>
      </c>
      <c r="CK81" s="3">
        <v>200</v>
      </c>
      <c r="CL81" s="3">
        <v>200</v>
      </c>
      <c r="CM81" s="3">
        <v>550</v>
      </c>
      <c r="CN81" s="3">
        <v>2550</v>
      </c>
      <c r="CP81" s="3">
        <v>0</v>
      </c>
      <c r="CQ81" s="3">
        <v>200</v>
      </c>
      <c r="CR81" s="3">
        <v>1050</v>
      </c>
      <c r="CS81" s="3">
        <v>1250</v>
      </c>
      <c r="CT81" s="3">
        <v>1450</v>
      </c>
      <c r="CU81" s="3">
        <v>1000</v>
      </c>
      <c r="CV81" s="3">
        <v>1200</v>
      </c>
      <c r="CW81" s="3">
        <v>1400</v>
      </c>
      <c r="CX81" s="3">
        <v>1600</v>
      </c>
      <c r="CY81" s="3">
        <v>1800</v>
      </c>
      <c r="CZ81" s="3">
        <v>2000</v>
      </c>
      <c r="DA81" s="36">
        <v>2550</v>
      </c>
      <c r="DB81" s="4"/>
    </row>
    <row r="82" spans="1:106" x14ac:dyDescent="0.25">
      <c r="A82" s="39">
        <v>60600</v>
      </c>
      <c r="B82" t="s">
        <v>192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61">
        <v>43</v>
      </c>
      <c r="Q82" s="3">
        <f t="shared" ref="Q82" si="109">S82-SUM(E82:P82)</f>
        <v>0</v>
      </c>
      <c r="S82" s="3">
        <f t="shared" si="52"/>
        <v>43</v>
      </c>
      <c r="U82" s="3">
        <f t="shared" si="53"/>
        <v>0</v>
      </c>
      <c r="V82" s="3">
        <f t="shared" si="54"/>
        <v>0</v>
      </c>
      <c r="W82" s="3">
        <f t="shared" si="55"/>
        <v>0</v>
      </c>
      <c r="X82" s="3">
        <f t="shared" si="56"/>
        <v>0</v>
      </c>
      <c r="Y82" s="3">
        <f t="shared" si="57"/>
        <v>0</v>
      </c>
      <c r="Z82" s="3">
        <f t="shared" si="58"/>
        <v>43</v>
      </c>
      <c r="AA82" s="3">
        <f t="shared" ref="AA82" si="110">SUM(U82:Z82)</f>
        <v>43</v>
      </c>
      <c r="AB82" s="3">
        <f t="shared" ref="AB82" si="111">AA82-S82</f>
        <v>0</v>
      </c>
      <c r="AD82" s="36">
        <f t="shared" si="99"/>
        <v>13</v>
      </c>
      <c r="AE82" s="36">
        <f t="shared" si="100"/>
        <v>30</v>
      </c>
      <c r="AF82" s="36">
        <f t="shared" si="101"/>
        <v>0</v>
      </c>
      <c r="AG82" s="36">
        <f t="shared" si="102"/>
        <v>-43</v>
      </c>
      <c r="AH82" s="36">
        <f t="shared" si="103"/>
        <v>0</v>
      </c>
      <c r="AI82" s="36">
        <f t="shared" si="104"/>
        <v>0</v>
      </c>
      <c r="AJ82" s="36">
        <f t="shared" si="67"/>
        <v>0</v>
      </c>
      <c r="AK82" s="36">
        <f t="shared" si="68"/>
        <v>0</v>
      </c>
      <c r="AL82" s="36">
        <f t="shared" si="69"/>
        <v>0</v>
      </c>
      <c r="AM82" s="36">
        <f t="shared" si="70"/>
        <v>0</v>
      </c>
      <c r="AN82" s="36">
        <f t="shared" si="71"/>
        <v>0</v>
      </c>
      <c r="AO82" s="36">
        <f t="shared" si="72"/>
        <v>0</v>
      </c>
      <c r="AP82" s="3">
        <f t="shared" ref="AP82" si="112">SUM(AD82:AO82)</f>
        <v>0</v>
      </c>
      <c r="AR82" s="56">
        <v>13</v>
      </c>
      <c r="AS82" s="56">
        <v>43</v>
      </c>
      <c r="AT82" s="56">
        <v>43</v>
      </c>
      <c r="AU82" s="56"/>
      <c r="AV82" s="56"/>
      <c r="AW82" s="57"/>
      <c r="AX82" s="56"/>
      <c r="AY82" s="56"/>
      <c r="AZ82" s="56"/>
      <c r="BA82" s="56"/>
      <c r="BB82" s="56"/>
      <c r="BC82" s="56"/>
      <c r="BD82" s="4"/>
      <c r="BE82" s="4">
        <f t="shared" si="74"/>
        <v>38</v>
      </c>
      <c r="BF82" s="36">
        <f t="shared" si="75"/>
        <v>5</v>
      </c>
      <c r="BG82" s="36">
        <f t="shared" si="76"/>
        <v>75</v>
      </c>
      <c r="BH82" s="36">
        <f t="shared" si="77"/>
        <v>-70</v>
      </c>
      <c r="BK82" s="3">
        <v>5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62</v>
      </c>
      <c r="BW82" s="3">
        <v>67</v>
      </c>
      <c r="CB82" s="3">
        <v>75</v>
      </c>
      <c r="CC82" s="3">
        <v>0</v>
      </c>
      <c r="CD82" s="3">
        <v>0</v>
      </c>
      <c r="CE82" s="3">
        <v>0</v>
      </c>
      <c r="CF82" s="3">
        <v>2104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-1</v>
      </c>
      <c r="CM82" s="3">
        <v>-4</v>
      </c>
      <c r="CN82" s="3">
        <v>2174</v>
      </c>
      <c r="CP82" s="3">
        <v>75</v>
      </c>
      <c r="CQ82" s="3">
        <v>75</v>
      </c>
      <c r="CR82" s="3">
        <v>75</v>
      </c>
      <c r="CS82" s="3">
        <v>75</v>
      </c>
      <c r="CT82" s="3">
        <v>2179</v>
      </c>
      <c r="CU82" s="3">
        <v>2179</v>
      </c>
      <c r="CV82" s="3">
        <v>2179</v>
      </c>
      <c r="CW82" s="3">
        <v>2179</v>
      </c>
      <c r="CX82" s="3">
        <v>2179</v>
      </c>
      <c r="CY82" s="3">
        <v>2179</v>
      </c>
      <c r="CZ82" s="3">
        <v>2178</v>
      </c>
      <c r="DA82" s="36">
        <v>2174</v>
      </c>
      <c r="DB82" s="4"/>
    </row>
    <row r="83" spans="1:106" x14ac:dyDescent="0.25">
      <c r="A83">
        <v>60700</v>
      </c>
      <c r="B83" t="s">
        <v>68</v>
      </c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3">
        <f t="shared" si="21"/>
        <v>0</v>
      </c>
      <c r="S83" s="3">
        <f t="shared" si="52"/>
        <v>0</v>
      </c>
      <c r="U83" s="3">
        <f t="shared" si="53"/>
        <v>0</v>
      </c>
      <c r="V83" s="3">
        <f t="shared" si="54"/>
        <v>0</v>
      </c>
      <c r="W83" s="3">
        <f t="shared" si="55"/>
        <v>0</v>
      </c>
      <c r="X83" s="3">
        <f t="shared" si="56"/>
        <v>0</v>
      </c>
      <c r="Y83" s="3">
        <f t="shared" si="57"/>
        <v>0</v>
      </c>
      <c r="Z83" s="3">
        <f t="shared" si="58"/>
        <v>0</v>
      </c>
      <c r="AA83" s="3">
        <f t="shared" si="59"/>
        <v>0</v>
      </c>
      <c r="AB83" s="3">
        <f t="shared" si="60"/>
        <v>0</v>
      </c>
      <c r="AD83" s="36">
        <f t="shared" si="99"/>
        <v>0</v>
      </c>
      <c r="AE83" s="36">
        <f t="shared" si="100"/>
        <v>0</v>
      </c>
      <c r="AF83" s="36">
        <f t="shared" si="101"/>
        <v>0</v>
      </c>
      <c r="AG83" s="36">
        <f t="shared" si="102"/>
        <v>0</v>
      </c>
      <c r="AH83" s="36">
        <f t="shared" si="103"/>
        <v>0</v>
      </c>
      <c r="AI83" s="36">
        <f t="shared" si="104"/>
        <v>0</v>
      </c>
      <c r="AJ83" s="36">
        <f t="shared" si="67"/>
        <v>0</v>
      </c>
      <c r="AK83" s="36">
        <f t="shared" si="68"/>
        <v>0</v>
      </c>
      <c r="AL83" s="36">
        <f t="shared" si="69"/>
        <v>0</v>
      </c>
      <c r="AM83" s="36">
        <f t="shared" si="70"/>
        <v>0</v>
      </c>
      <c r="AN83" s="36">
        <f t="shared" si="71"/>
        <v>0</v>
      </c>
      <c r="AO83" s="36">
        <f t="shared" si="72"/>
        <v>0</v>
      </c>
      <c r="AP83" s="3">
        <f t="shared" si="73"/>
        <v>0</v>
      </c>
      <c r="AR83" s="56"/>
      <c r="AS83" s="56"/>
      <c r="AT83" s="58"/>
      <c r="AU83" s="56"/>
      <c r="AV83" s="56"/>
      <c r="AW83" s="58"/>
      <c r="AX83" s="56"/>
      <c r="AY83" s="56"/>
      <c r="AZ83" s="58"/>
      <c r="BA83" s="56"/>
      <c r="BB83" s="56"/>
      <c r="BC83" s="58"/>
      <c r="BD83" s="4"/>
      <c r="BE83" s="4">
        <f t="shared" si="74"/>
        <v>0</v>
      </c>
      <c r="BF83" s="36">
        <f t="shared" si="75"/>
        <v>0</v>
      </c>
      <c r="BG83" s="36">
        <f t="shared" si="76"/>
        <v>0</v>
      </c>
      <c r="BH83" s="36">
        <f t="shared" si="77"/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6">
        <v>0</v>
      </c>
      <c r="BR83" s="36">
        <v>0</v>
      </c>
      <c r="BS83" s="36">
        <v>0</v>
      </c>
      <c r="BT83" s="36">
        <v>0</v>
      </c>
      <c r="BU83" s="36">
        <v>0</v>
      </c>
      <c r="BV83" s="36">
        <v>1124</v>
      </c>
      <c r="BW83" s="3">
        <v>1124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619</v>
      </c>
      <c r="CL83" s="3">
        <v>0</v>
      </c>
      <c r="CM83" s="3">
        <v>66</v>
      </c>
      <c r="CN83" s="3">
        <v>685</v>
      </c>
      <c r="CP83" s="3"/>
      <c r="CQ83" s="3"/>
      <c r="CR83" s="3"/>
      <c r="CS83" s="3"/>
      <c r="CT83" s="3"/>
      <c r="CU83" s="3"/>
      <c r="CV83" s="3">
        <v>0</v>
      </c>
      <c r="CW83" s="3">
        <v>0</v>
      </c>
      <c r="CX83" s="3"/>
      <c r="CY83" s="3">
        <v>619</v>
      </c>
      <c r="CZ83" s="3">
        <v>619</v>
      </c>
      <c r="DA83" s="36">
        <v>685</v>
      </c>
      <c r="DB83" s="4"/>
    </row>
    <row r="84" spans="1:106" x14ac:dyDescent="0.25"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T84" s="1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4"/>
      <c r="BE84" s="4"/>
      <c r="BF84" s="36"/>
      <c r="BG84" s="36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6"/>
      <c r="DB84" s="4"/>
    </row>
    <row r="85" spans="1:106" x14ac:dyDescent="0.25">
      <c r="B85" t="s">
        <v>90</v>
      </c>
      <c r="E85" s="62">
        <f t="shared" ref="E85:Q85" si="113">SUM(E39:E84)</f>
        <v>1293.06</v>
      </c>
      <c r="F85" s="62">
        <f t="shared" si="113"/>
        <v>100</v>
      </c>
      <c r="G85" s="62">
        <f t="shared" si="113"/>
        <v>5740.8</v>
      </c>
      <c r="H85" s="62">
        <f t="shared" si="113"/>
        <v>0</v>
      </c>
      <c r="I85" s="62">
        <f t="shared" si="113"/>
        <v>0</v>
      </c>
      <c r="J85" s="62">
        <f t="shared" si="113"/>
        <v>0</v>
      </c>
      <c r="K85" s="62">
        <f t="shared" si="113"/>
        <v>754.86</v>
      </c>
      <c r="L85" s="62">
        <f t="shared" si="113"/>
        <v>687</v>
      </c>
      <c r="M85" s="62">
        <f t="shared" si="113"/>
        <v>145.79000000000002</v>
      </c>
      <c r="N85" s="62">
        <f t="shared" si="113"/>
        <v>95.41</v>
      </c>
      <c r="O85" s="62">
        <f t="shared" si="113"/>
        <v>20.86</v>
      </c>
      <c r="P85" s="62">
        <f t="shared" si="113"/>
        <v>56138.19</v>
      </c>
      <c r="Q85" s="5">
        <f t="shared" si="113"/>
        <v>6.0000000000002274E-2</v>
      </c>
      <c r="S85" s="5">
        <f>SUM(S39:S84)</f>
        <v>64976.030000000013</v>
      </c>
      <c r="U85" s="5">
        <f t="shared" ref="U85:AB85" si="114">SUM(U39:U84)</f>
        <v>1293</v>
      </c>
      <c r="V85" s="5">
        <f t="shared" si="114"/>
        <v>5841</v>
      </c>
      <c r="W85" s="5">
        <f t="shared" si="114"/>
        <v>0</v>
      </c>
      <c r="X85" s="5">
        <f t="shared" si="114"/>
        <v>0</v>
      </c>
      <c r="Y85" s="5">
        <f t="shared" si="114"/>
        <v>1683</v>
      </c>
      <c r="Z85" s="5">
        <f t="shared" si="114"/>
        <v>56159</v>
      </c>
      <c r="AA85" s="5">
        <f t="shared" si="114"/>
        <v>64976</v>
      </c>
      <c r="AB85" s="5">
        <f t="shared" si="114"/>
        <v>-3.0000000002402771E-2</v>
      </c>
      <c r="AD85" s="5">
        <f t="shared" ref="AD85:AP85" si="115">SUM(AD39:AD84)</f>
        <v>6443</v>
      </c>
      <c r="AE85" s="5">
        <f t="shared" si="115"/>
        <v>29221</v>
      </c>
      <c r="AF85" s="5">
        <f t="shared" si="115"/>
        <v>29310</v>
      </c>
      <c r="AG85" s="5">
        <f t="shared" si="115"/>
        <v>-64976</v>
      </c>
      <c r="AH85" s="5">
        <f t="shared" si="115"/>
        <v>0</v>
      </c>
      <c r="AI85" s="5">
        <f t="shared" si="115"/>
        <v>0</v>
      </c>
      <c r="AJ85" s="5">
        <f t="shared" si="115"/>
        <v>0</v>
      </c>
      <c r="AK85" s="5">
        <f t="shared" si="115"/>
        <v>0</v>
      </c>
      <c r="AL85" s="5">
        <f t="shared" si="115"/>
        <v>0</v>
      </c>
      <c r="AM85" s="5">
        <f t="shared" si="115"/>
        <v>0</v>
      </c>
      <c r="AN85" s="5">
        <f t="shared" si="115"/>
        <v>0</v>
      </c>
      <c r="AO85" s="5">
        <f t="shared" si="115"/>
        <v>0</v>
      </c>
      <c r="AP85" s="5">
        <f t="shared" si="115"/>
        <v>-2</v>
      </c>
      <c r="AR85" s="59">
        <f t="shared" ref="AR85:BB85" si="116">SUM(AR39:AR84)</f>
        <v>6442.3700000000017</v>
      </c>
      <c r="AS85" s="59">
        <f t="shared" si="116"/>
        <v>35664.609999999993</v>
      </c>
      <c r="AT85" s="59">
        <f t="shared" si="116"/>
        <v>64976.030000000013</v>
      </c>
      <c r="AU85" s="59">
        <f t="shared" si="116"/>
        <v>0</v>
      </c>
      <c r="AV85" s="59">
        <f t="shared" si="116"/>
        <v>0</v>
      </c>
      <c r="AW85" s="59">
        <f>SUM(AW39:AW84)</f>
        <v>0</v>
      </c>
      <c r="AX85" s="59">
        <f t="shared" si="116"/>
        <v>0</v>
      </c>
      <c r="AY85" s="59">
        <f t="shared" si="116"/>
        <v>0</v>
      </c>
      <c r="AZ85" s="59">
        <f t="shared" si="116"/>
        <v>0</v>
      </c>
      <c r="BA85" s="59">
        <f t="shared" si="116"/>
        <v>0</v>
      </c>
      <c r="BB85" s="59">
        <f t="shared" si="116"/>
        <v>0</v>
      </c>
      <c r="BC85" s="59">
        <f>SUM(BC39:BC84)</f>
        <v>0</v>
      </c>
      <c r="BD85" s="4"/>
      <c r="BE85" s="41">
        <f t="shared" ref="BE85" si="117">SUM(BE39:BE84)</f>
        <v>33144.030000000013</v>
      </c>
      <c r="BF85" s="41">
        <f t="shared" ref="BF85:BG85" si="118">SUM(BF39:BF84)</f>
        <v>31832</v>
      </c>
      <c r="BG85" s="41">
        <f t="shared" si="118"/>
        <v>32139</v>
      </c>
      <c r="BH85" s="41">
        <f t="shared" ref="BH85" si="119">SUM(BH39:BH84)</f>
        <v>-307</v>
      </c>
      <c r="BK85" s="5">
        <v>1263</v>
      </c>
      <c r="BL85" s="5">
        <v>3533</v>
      </c>
      <c r="BM85" s="5">
        <v>27036</v>
      </c>
      <c r="BN85" s="5">
        <v>3013</v>
      </c>
      <c r="BO85" s="5">
        <v>6004</v>
      </c>
      <c r="BP85" s="5">
        <v>19471.3</v>
      </c>
      <c r="BQ85" s="5">
        <v>826</v>
      </c>
      <c r="BR85" s="5">
        <v>860</v>
      </c>
      <c r="BS85" s="5">
        <v>11176</v>
      </c>
      <c r="BT85" s="5">
        <v>3368</v>
      </c>
      <c r="BU85" s="5">
        <v>10957</v>
      </c>
      <c r="BV85" s="5">
        <v>29371</v>
      </c>
      <c r="BW85" s="5">
        <v>116878.29999999999</v>
      </c>
      <c r="CB85" s="5">
        <v>748</v>
      </c>
      <c r="CC85" s="5">
        <v>3815</v>
      </c>
      <c r="CD85" s="5">
        <v>27576</v>
      </c>
      <c r="CE85" s="5">
        <v>6078</v>
      </c>
      <c r="CF85" s="5">
        <v>8206</v>
      </c>
      <c r="CG85" s="5">
        <v>3497</v>
      </c>
      <c r="CH85" s="5">
        <v>3458</v>
      </c>
      <c r="CI85" s="5">
        <v>2739</v>
      </c>
      <c r="CJ85" s="5">
        <v>12418</v>
      </c>
      <c r="CK85" s="5">
        <v>-1075</v>
      </c>
      <c r="CL85" s="5">
        <v>8748</v>
      </c>
      <c r="CM85" s="5">
        <v>30516</v>
      </c>
      <c r="CN85" s="5">
        <v>106724</v>
      </c>
      <c r="CO85" s="3">
        <f>CN85-CN83</f>
        <v>106039</v>
      </c>
      <c r="CP85" s="5">
        <v>748</v>
      </c>
      <c r="CQ85" s="5">
        <v>4563</v>
      </c>
      <c r="CR85" s="5">
        <v>32139</v>
      </c>
      <c r="CS85" s="5">
        <v>38217</v>
      </c>
      <c r="CT85" s="5">
        <v>46423</v>
      </c>
      <c r="CU85" s="5">
        <v>49920</v>
      </c>
      <c r="CV85" s="5">
        <v>53378</v>
      </c>
      <c r="CW85" s="5">
        <v>56117</v>
      </c>
      <c r="CX85" s="5">
        <v>68535</v>
      </c>
      <c r="CY85" s="5">
        <v>67460</v>
      </c>
      <c r="CZ85" s="5">
        <v>76208</v>
      </c>
      <c r="DA85" s="41">
        <v>106724</v>
      </c>
      <c r="DB85" s="4"/>
    </row>
    <row r="86" spans="1:106" x14ac:dyDescent="0.25"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U86" s="3"/>
      <c r="V86" s="3"/>
      <c r="W86" s="3"/>
      <c r="X86" s="3"/>
      <c r="Y86" s="3"/>
      <c r="Z86" s="3"/>
      <c r="AA86" s="3"/>
      <c r="AB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4"/>
      <c r="BE86" s="36"/>
      <c r="BF86" s="36"/>
      <c r="BG86" s="36"/>
      <c r="BH86" s="3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6"/>
      <c r="DB86" s="4"/>
    </row>
    <row r="87" spans="1:106" ht="15.75" thickBot="1" x14ac:dyDescent="0.3">
      <c r="B87" t="s">
        <v>91</v>
      </c>
      <c r="E87" s="63">
        <f t="shared" ref="E87:Q87" si="120">E37+E85</f>
        <v>-37125.94</v>
      </c>
      <c r="F87" s="63">
        <f t="shared" si="120"/>
        <v>100</v>
      </c>
      <c r="G87" s="63">
        <f t="shared" si="120"/>
        <v>5740.8</v>
      </c>
      <c r="H87" s="63">
        <f t="shared" si="120"/>
        <v>-84</v>
      </c>
      <c r="I87" s="63">
        <f t="shared" si="120"/>
        <v>-858</v>
      </c>
      <c r="J87" s="63">
        <f t="shared" si="120"/>
        <v>0</v>
      </c>
      <c r="K87" s="63">
        <f t="shared" si="120"/>
        <v>-599.93999999999994</v>
      </c>
      <c r="L87" s="63">
        <f t="shared" si="120"/>
        <v>-1041.1500000000001</v>
      </c>
      <c r="M87" s="63">
        <f t="shared" si="120"/>
        <v>145.79000000000002</v>
      </c>
      <c r="N87" s="63">
        <f t="shared" si="120"/>
        <v>-1305.33</v>
      </c>
      <c r="O87" s="63">
        <f t="shared" si="120"/>
        <v>5.7299999999999986</v>
      </c>
      <c r="P87" s="63">
        <f t="shared" si="120"/>
        <v>52480.21</v>
      </c>
      <c r="Q87" s="6">
        <f t="shared" si="120"/>
        <v>6.0000000000002274E-2</v>
      </c>
      <c r="S87" s="6">
        <f>S37+S85</f>
        <v>17458.23000000001</v>
      </c>
      <c r="U87" s="6">
        <f t="shared" ref="U87:AB87" si="121">U37+U85</f>
        <v>-37126</v>
      </c>
      <c r="V87" s="6">
        <f t="shared" si="121"/>
        <v>5841</v>
      </c>
      <c r="W87" s="6">
        <f t="shared" si="121"/>
        <v>-84</v>
      </c>
      <c r="X87" s="6">
        <f t="shared" si="121"/>
        <v>-858</v>
      </c>
      <c r="Y87" s="6">
        <f t="shared" si="121"/>
        <v>-2801</v>
      </c>
      <c r="Z87" s="6">
        <f t="shared" si="121"/>
        <v>52486</v>
      </c>
      <c r="AA87" s="6">
        <f t="shared" si="121"/>
        <v>17458</v>
      </c>
      <c r="AB87" s="6">
        <f t="shared" si="121"/>
        <v>-0.23000000000222443</v>
      </c>
      <c r="AD87" s="6">
        <f t="shared" ref="AD87:AP87" si="122">AD37+AD85</f>
        <v>-1884</v>
      </c>
      <c r="AE87" s="6">
        <f t="shared" si="122"/>
        <v>17791</v>
      </c>
      <c r="AF87" s="6">
        <f t="shared" si="122"/>
        <v>1548</v>
      </c>
      <c r="AG87" s="6">
        <f t="shared" si="122"/>
        <v>-17458</v>
      </c>
      <c r="AH87" s="6">
        <f t="shared" si="122"/>
        <v>0</v>
      </c>
      <c r="AI87" s="6">
        <f t="shared" si="122"/>
        <v>0</v>
      </c>
      <c r="AJ87" s="6">
        <f t="shared" si="122"/>
        <v>0</v>
      </c>
      <c r="AK87" s="6">
        <f t="shared" si="122"/>
        <v>0</v>
      </c>
      <c r="AL87" s="6">
        <f t="shared" si="122"/>
        <v>0</v>
      </c>
      <c r="AM87" s="6">
        <f t="shared" si="122"/>
        <v>0</v>
      </c>
      <c r="AN87" s="6">
        <f t="shared" si="122"/>
        <v>0</v>
      </c>
      <c r="AO87" s="6">
        <f t="shared" si="122"/>
        <v>0</v>
      </c>
      <c r="AP87" s="6">
        <f t="shared" si="122"/>
        <v>-3</v>
      </c>
      <c r="AR87" s="60">
        <f t="shared" ref="AR87:BB87" si="123">AR37+AR85</f>
        <v>-1883.9899999999971</v>
      </c>
      <c r="AS87" s="60">
        <f t="shared" si="123"/>
        <v>15908.429999999993</v>
      </c>
      <c r="AT87" s="60">
        <f t="shared" si="123"/>
        <v>17458.23000000001</v>
      </c>
      <c r="AU87" s="60">
        <f t="shared" si="123"/>
        <v>0</v>
      </c>
      <c r="AV87" s="60">
        <f t="shared" si="123"/>
        <v>0</v>
      </c>
      <c r="AW87" s="60">
        <f>AW37+AW85</f>
        <v>0</v>
      </c>
      <c r="AX87" s="60">
        <f t="shared" si="123"/>
        <v>0</v>
      </c>
      <c r="AY87" s="60">
        <f t="shared" si="123"/>
        <v>0</v>
      </c>
      <c r="AZ87" s="60">
        <f t="shared" si="123"/>
        <v>0</v>
      </c>
      <c r="BA87" s="60">
        <f t="shared" si="123"/>
        <v>0</v>
      </c>
      <c r="BB87" s="60">
        <f t="shared" si="123"/>
        <v>0</v>
      </c>
      <c r="BC87" s="60">
        <f>BC37+BC85</f>
        <v>0</v>
      </c>
      <c r="BD87" s="4"/>
      <c r="BE87" s="42">
        <f t="shared" ref="BE87" si="124">BE37+BE85</f>
        <v>36946.23000000001</v>
      </c>
      <c r="BF87" s="42">
        <f t="shared" ref="BF87:BG87" si="125">BF37+BF85</f>
        <v>-19488</v>
      </c>
      <c r="BG87" s="42">
        <f t="shared" si="125"/>
        <v>-4207</v>
      </c>
      <c r="BH87" s="42">
        <f t="shared" ref="BH87" si="126">BH37+BH85</f>
        <v>-15281</v>
      </c>
      <c r="BK87" s="6">
        <v>-7576</v>
      </c>
      <c r="BL87" s="6">
        <v>-7760</v>
      </c>
      <c r="BM87" s="6">
        <v>-4152</v>
      </c>
      <c r="BN87" s="6">
        <v>-14322</v>
      </c>
      <c r="BO87" s="6">
        <v>-13076</v>
      </c>
      <c r="BP87" s="6">
        <v>10639.3</v>
      </c>
      <c r="BQ87" s="6">
        <v>-7175</v>
      </c>
      <c r="BR87" s="6">
        <v>-8158</v>
      </c>
      <c r="BS87" s="6">
        <v>2959</v>
      </c>
      <c r="BT87" s="6">
        <v>-2569</v>
      </c>
      <c r="BU87" s="6">
        <v>4372</v>
      </c>
      <c r="BV87" s="6">
        <v>20899</v>
      </c>
      <c r="BW87" s="6">
        <v>-25918.700000000012</v>
      </c>
      <c r="CB87" s="6">
        <v>-4698</v>
      </c>
      <c r="CC87" s="6">
        <v>-1937</v>
      </c>
      <c r="CD87" s="6">
        <v>2428</v>
      </c>
      <c r="CE87" s="6">
        <v>-10227</v>
      </c>
      <c r="CF87" s="6">
        <v>-16475</v>
      </c>
      <c r="CG87" s="6">
        <v>-4691.76</v>
      </c>
      <c r="CH87" s="6">
        <v>-2522</v>
      </c>
      <c r="CI87" s="6">
        <v>-6910</v>
      </c>
      <c r="CJ87" s="6">
        <v>758.56999999999971</v>
      </c>
      <c r="CK87" s="6">
        <v>-3073.81</v>
      </c>
      <c r="CL87" s="6">
        <v>4560</v>
      </c>
      <c r="CM87" s="6">
        <v>23322</v>
      </c>
      <c r="CN87" s="6">
        <v>-19466</v>
      </c>
      <c r="CO87" s="3">
        <f>CO37+CO85</f>
        <v>-19667</v>
      </c>
      <c r="CP87" s="6">
        <v>-4698</v>
      </c>
      <c r="CQ87" s="6">
        <v>-6635</v>
      </c>
      <c r="CR87" s="6">
        <v>-4207</v>
      </c>
      <c r="CS87" s="6">
        <v>-14434</v>
      </c>
      <c r="CT87" s="6">
        <v>-30909</v>
      </c>
      <c r="CU87" s="6">
        <v>-35600.760000000009</v>
      </c>
      <c r="CV87" s="6">
        <v>-38122.760000000009</v>
      </c>
      <c r="CW87" s="6">
        <v>-45032.760000000009</v>
      </c>
      <c r="CX87" s="6">
        <v>-44274.19</v>
      </c>
      <c r="CY87" s="6">
        <v>-47348</v>
      </c>
      <c r="CZ87" s="6">
        <v>-42788</v>
      </c>
      <c r="DA87" s="42">
        <v>-19466</v>
      </c>
      <c r="DB87" s="4"/>
    </row>
    <row r="88" spans="1:106" ht="15.75" thickTop="1" x14ac:dyDescent="0.25">
      <c r="P88" s="36" t="s">
        <v>176</v>
      </c>
      <c r="S88" s="37">
        <f>+BC88</f>
        <v>-17458</v>
      </c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R88" s="3"/>
      <c r="AS88" s="3"/>
      <c r="AT88" s="3"/>
      <c r="AU88" s="3"/>
      <c r="AV88" s="3"/>
      <c r="AW88" s="37">
        <f>AW87-AW83-AW20</f>
        <v>0</v>
      </c>
      <c r="AX88" s="3"/>
      <c r="AY88" s="3"/>
      <c r="AZ88" s="3"/>
      <c r="BA88" s="3"/>
      <c r="BB88" s="3"/>
      <c r="BC88" s="37">
        <f>+'bal sheet'!G44</f>
        <v>-17458</v>
      </c>
      <c r="BD88" s="4"/>
      <c r="BE88" s="4"/>
      <c r="BF88" s="36"/>
      <c r="BG88" s="36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6">
        <v>-19667</v>
      </c>
      <c r="DB88" s="4"/>
    </row>
    <row r="89" spans="1:106" x14ac:dyDescent="0.25"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28">
        <f>+BC88+BC87</f>
        <v>-17458</v>
      </c>
      <c r="BD89" s="4"/>
      <c r="BE89" s="4"/>
      <c r="BF89" s="36"/>
      <c r="BG89" s="36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6"/>
      <c r="DB89" s="4"/>
    </row>
    <row r="90" spans="1:106" x14ac:dyDescent="0.25">
      <c r="A90">
        <v>1</v>
      </c>
      <c r="B90" t="s">
        <v>166</v>
      </c>
      <c r="Q90" s="3">
        <f t="shared" ref="Q90" si="127">S90-SUM(E90:P90)</f>
        <v>0</v>
      </c>
      <c r="U90" s="3">
        <f t="shared" ref="U90" si="128">E90</f>
        <v>0</v>
      </c>
      <c r="V90" s="3">
        <f t="shared" ref="V90" si="129">F90+G90</f>
        <v>0</v>
      </c>
      <c r="W90" s="3">
        <f t="shared" ref="W90" si="130">H90</f>
        <v>0</v>
      </c>
      <c r="X90" s="3">
        <f t="shared" ref="X90" si="131">I90+J90</f>
        <v>0</v>
      </c>
      <c r="Y90" s="3">
        <f t="shared" ref="Y90" si="132">K90+L90+M90+N90</f>
        <v>0</v>
      </c>
      <c r="Z90" s="3">
        <f t="shared" ref="Z90" si="133">P90+O90</f>
        <v>0</v>
      </c>
      <c r="AA90" s="3">
        <f t="shared" ref="AA90" si="134">SUM(U90:Z90)</f>
        <v>0</v>
      </c>
      <c r="AB90" s="3">
        <f t="shared" ref="AB90" si="135">AA90-S90</f>
        <v>0</v>
      </c>
      <c r="AD90" s="3">
        <f>AR90</f>
        <v>0</v>
      </c>
      <c r="AE90" s="3">
        <f t="shared" ref="AE90" si="136">AS90-AR90</f>
        <v>0</v>
      </c>
      <c r="AF90" s="3">
        <f t="shared" ref="AF90" si="137">AT90-AS90</f>
        <v>0</v>
      </c>
      <c r="AG90" s="3">
        <f t="shared" ref="AG90" si="138">AU90-AT90</f>
        <v>0</v>
      </c>
      <c r="AH90" s="3">
        <f t="shared" ref="AH90" si="139">AV90-AU90</f>
        <v>0</v>
      </c>
      <c r="AI90" s="3">
        <f t="shared" ref="AI90" si="140">AW90-AV90</f>
        <v>0</v>
      </c>
      <c r="AJ90" s="3">
        <f t="shared" ref="AJ90" si="141">AX90-AW90</f>
        <v>0</v>
      </c>
      <c r="AK90" s="3">
        <f t="shared" ref="AK90" si="142">AY90-AX90</f>
        <v>0</v>
      </c>
      <c r="AL90" s="3">
        <f t="shared" ref="AL90" si="143">AZ90-AY90</f>
        <v>0</v>
      </c>
      <c r="AM90" s="3">
        <f t="shared" ref="AM90" si="144">BA90-AZ90</f>
        <v>0</v>
      </c>
      <c r="AN90" s="3">
        <f t="shared" ref="AN90" si="145">BB90-BA90</f>
        <v>0</v>
      </c>
      <c r="AO90" s="3">
        <f t="shared" ref="AO90" si="146">BC90-BB90</f>
        <v>0</v>
      </c>
      <c r="AP90" s="3">
        <f t="shared" ref="AP90" si="147">SUM(AD90:AO90)</f>
        <v>0</v>
      </c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4"/>
      <c r="BE90" s="4"/>
      <c r="BF90" s="36"/>
      <c r="BG90" s="36"/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6"/>
      <c r="DB90" s="4"/>
    </row>
    <row r="91" spans="1:106" x14ac:dyDescent="0.25"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4"/>
      <c r="BE91" s="4"/>
      <c r="BF91" s="36"/>
      <c r="BG91" s="36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6"/>
      <c r="DB91" s="4"/>
    </row>
    <row r="92" spans="1:106" x14ac:dyDescent="0.25"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4"/>
      <c r="BE92" s="4"/>
      <c r="BF92" s="36"/>
      <c r="BG92" s="36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6"/>
      <c r="DB92" s="4"/>
    </row>
    <row r="93" spans="1:106" x14ac:dyDescent="0.25"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4"/>
      <c r="BE93" s="4"/>
      <c r="BF93" s="36"/>
      <c r="BG93" s="36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6"/>
      <c r="DB93" s="4"/>
    </row>
    <row r="94" spans="1:106" x14ac:dyDescent="0.25"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4"/>
      <c r="BE94" s="4"/>
      <c r="BF94" s="36"/>
      <c r="BG94" s="36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6"/>
      <c r="DB94" s="4"/>
    </row>
    <row r="95" spans="1:106" x14ac:dyDescent="0.25"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4"/>
      <c r="BE95" s="4"/>
      <c r="BF95" s="36"/>
      <c r="BG95" s="36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6"/>
      <c r="DB95" s="4"/>
    </row>
    <row r="96" spans="1:106" x14ac:dyDescent="0.25"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4"/>
      <c r="BE96" s="4"/>
      <c r="BF96" s="36"/>
      <c r="BG96" s="36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6"/>
      <c r="DB96" s="4"/>
    </row>
    <row r="97" spans="30:106" x14ac:dyDescent="0.25"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4"/>
      <c r="BE97" s="4"/>
      <c r="BF97" s="36"/>
      <c r="BG97" s="36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6"/>
      <c r="DB97" s="4"/>
    </row>
    <row r="98" spans="30:106" x14ac:dyDescent="0.25"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4"/>
      <c r="BE98" s="4"/>
      <c r="BF98" s="36"/>
      <c r="BG98" s="36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6"/>
      <c r="DB98" s="4"/>
    </row>
    <row r="99" spans="30:106" x14ac:dyDescent="0.25"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4"/>
      <c r="BE99" s="4"/>
      <c r="BF99" s="36"/>
      <c r="BG99" s="36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6"/>
      <c r="DB99" s="4"/>
    </row>
    <row r="100" spans="30:106" x14ac:dyDescent="0.25"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4"/>
      <c r="BE100" s="4"/>
      <c r="BF100" s="36"/>
      <c r="BG100" s="36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6"/>
      <c r="DB100" s="4"/>
    </row>
    <row r="101" spans="30:106" x14ac:dyDescent="0.25"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4"/>
      <c r="BE101" s="4"/>
      <c r="BF101" s="36"/>
      <c r="BG101" s="36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6"/>
      <c r="DB101" s="4"/>
    </row>
    <row r="102" spans="30:106" x14ac:dyDescent="0.25">
      <c r="BC102" s="3"/>
    </row>
    <row r="103" spans="30:106" x14ac:dyDescent="0.25">
      <c r="BC103" s="3"/>
    </row>
    <row r="104" spans="30:106" x14ac:dyDescent="0.25">
      <c r="BC104" s="3"/>
    </row>
  </sheetData>
  <mergeCells count="1">
    <mergeCell ref="BE2:BH2"/>
  </mergeCells>
  <printOptions gridLines="1"/>
  <pageMargins left="0.70866141732283472" right="0.70866141732283472" top="0.74803149606299213" bottom="0.74803149606299213" header="0.31496062992125984" footer="0.31496062992125984"/>
  <pageSetup paperSize="8" scale="53" fitToWidth="3" orientation="landscape" r:id="rId1"/>
  <headerFooter>
    <oddFooter>&amp;L&amp;D &amp;T&amp;R&amp;Z&amp;F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L65"/>
  <sheetViews>
    <sheetView topLeftCell="A22" zoomScale="96" zoomScaleNormal="96" workbookViewId="0">
      <selection activeCell="AG16" sqref="AG16"/>
    </sheetView>
  </sheetViews>
  <sheetFormatPr defaultColWidth="9.140625" defaultRowHeight="15" x14ac:dyDescent="0.25"/>
  <cols>
    <col min="1" max="1" width="4.5703125" style="3" customWidth="1"/>
    <col min="2" max="2" width="27.85546875" style="3" customWidth="1"/>
    <col min="3" max="7" width="9.140625" style="3" customWidth="1"/>
    <col min="8" max="8" width="11" style="3" customWidth="1"/>
    <col min="9" max="9" width="11.5703125" style="3" customWidth="1"/>
    <col min="10" max="10" width="11.42578125" style="3" customWidth="1"/>
    <col min="11" max="11" width="10.28515625" style="3" customWidth="1"/>
    <col min="12" max="12" width="1.140625" style="3" customWidth="1"/>
    <col min="13" max="13" width="1.5703125" style="3" customWidth="1"/>
    <col min="14" max="16" width="9.140625" style="3"/>
    <col min="17" max="25" width="9.140625" style="3" hidden="1" customWidth="1"/>
    <col min="26" max="26" width="1.5703125" style="3" customWidth="1"/>
    <col min="27" max="27" width="9.140625" style="3"/>
    <col min="28" max="28" width="1.42578125" style="3" customWidth="1"/>
    <col min="29" max="31" width="9.140625" style="3" customWidth="1"/>
    <col min="32" max="32" width="1" style="3" customWidth="1"/>
    <col min="33" max="35" width="9.140625" style="3" customWidth="1"/>
    <col min="36" max="36" width="1.42578125" style="3" customWidth="1"/>
    <col min="37" max="48" width="9.140625" style="3" hidden="1" customWidth="1"/>
    <col min="49" max="49" width="2.140625" style="3" hidden="1" customWidth="1"/>
    <col min="50" max="50" width="9.140625" style="3" hidden="1" customWidth="1"/>
    <col min="51" max="51" width="1.28515625" style="3" hidden="1" customWidth="1"/>
    <col min="52" max="64" width="9.140625" style="3" hidden="1" customWidth="1"/>
    <col min="65" max="65" width="0" style="3" hidden="1" customWidth="1"/>
    <col min="66" max="16384" width="9.140625" style="3"/>
  </cols>
  <sheetData>
    <row r="1" spans="1:63" ht="18.75" x14ac:dyDescent="0.3">
      <c r="A1" s="75"/>
      <c r="B1" s="75"/>
      <c r="C1" s="76" t="s">
        <v>226</v>
      </c>
      <c r="D1" s="76"/>
      <c r="E1" s="76"/>
      <c r="F1" s="76"/>
      <c r="G1" s="76"/>
      <c r="H1" s="76"/>
      <c r="I1" s="76"/>
      <c r="J1" s="76"/>
      <c r="K1" s="76"/>
      <c r="L1" s="77"/>
      <c r="M1" s="36"/>
      <c r="N1" s="78" t="s">
        <v>227</v>
      </c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80"/>
      <c r="AB1" s="36"/>
      <c r="AC1" s="78" t="s">
        <v>228</v>
      </c>
      <c r="AD1" s="79"/>
      <c r="AE1" s="79"/>
      <c r="AF1" s="79"/>
      <c r="AG1" s="79"/>
      <c r="AH1" s="79"/>
      <c r="AI1" s="80"/>
      <c r="AK1" s="65" t="s">
        <v>230</v>
      </c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7"/>
      <c r="AZ1" s="65" t="s">
        <v>213</v>
      </c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</row>
    <row r="2" spans="1:63" x14ac:dyDescent="0.25">
      <c r="A2" s="29"/>
      <c r="B2" s="15"/>
      <c r="C2" s="15"/>
      <c r="D2" s="15"/>
      <c r="E2" s="15"/>
      <c r="F2" s="15"/>
      <c r="G2" s="15"/>
      <c r="H2" s="15"/>
      <c r="I2" s="15"/>
      <c r="J2" s="15"/>
      <c r="K2" s="15"/>
      <c r="L2" s="30"/>
      <c r="M2" s="36"/>
      <c r="N2" s="29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30"/>
      <c r="AB2" s="36"/>
      <c r="AC2" s="29"/>
      <c r="AD2" s="15"/>
      <c r="AE2" s="15"/>
      <c r="AF2" s="15"/>
      <c r="AG2" s="15"/>
      <c r="AH2" s="15"/>
      <c r="AI2" s="30"/>
      <c r="AK2" s="16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7"/>
      <c r="AZ2" s="16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</row>
    <row r="3" spans="1:63" x14ac:dyDescent="0.25">
      <c r="A3" s="29"/>
      <c r="B3" s="15"/>
      <c r="C3" s="15"/>
      <c r="D3" s="15"/>
      <c r="E3" s="15"/>
      <c r="F3" s="15"/>
      <c r="G3" s="15"/>
      <c r="H3" s="15"/>
      <c r="I3" s="15"/>
      <c r="J3" s="15"/>
      <c r="K3" s="15"/>
      <c r="L3" s="30"/>
      <c r="M3" s="36"/>
      <c r="N3" s="29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30"/>
      <c r="AB3" s="36"/>
      <c r="AC3" s="81" t="s">
        <v>163</v>
      </c>
      <c r="AD3" s="82"/>
      <c r="AE3" s="82"/>
      <c r="AF3" s="83"/>
      <c r="AG3" s="81" t="s">
        <v>165</v>
      </c>
      <c r="AH3" s="82"/>
      <c r="AI3" s="84"/>
      <c r="AK3" s="16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7"/>
      <c r="AZ3" s="16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</row>
    <row r="4" spans="1:63" x14ac:dyDescent="0.25">
      <c r="A4" s="29"/>
      <c r="B4" s="15"/>
      <c r="C4" s="15" t="s">
        <v>70</v>
      </c>
      <c r="D4" s="15" t="s">
        <v>191</v>
      </c>
      <c r="E4" s="15" t="s">
        <v>75</v>
      </c>
      <c r="F4" s="15" t="s">
        <v>77</v>
      </c>
      <c r="G4" s="15" t="s">
        <v>80</v>
      </c>
      <c r="H4" s="15" t="s">
        <v>85</v>
      </c>
      <c r="I4" s="85" t="s">
        <v>229</v>
      </c>
      <c r="J4" s="85" t="s">
        <v>215</v>
      </c>
      <c r="K4" s="15" t="s">
        <v>209</v>
      </c>
      <c r="L4" s="30"/>
      <c r="M4" s="36"/>
      <c r="N4" s="29" t="s">
        <v>95</v>
      </c>
      <c r="O4" s="15" t="s">
        <v>96</v>
      </c>
      <c r="P4" s="15" t="s">
        <v>97</v>
      </c>
      <c r="Q4" s="15" t="s">
        <v>98</v>
      </c>
      <c r="R4" s="15" t="s">
        <v>99</v>
      </c>
      <c r="S4" s="15" t="s">
        <v>100</v>
      </c>
      <c r="T4" s="15" t="s">
        <v>101</v>
      </c>
      <c r="U4" s="15" t="s">
        <v>102</v>
      </c>
      <c r="V4" s="15" t="s">
        <v>103</v>
      </c>
      <c r="W4" s="15" t="s">
        <v>104</v>
      </c>
      <c r="X4" s="15" t="s">
        <v>105</v>
      </c>
      <c r="Y4" s="15" t="s">
        <v>188</v>
      </c>
      <c r="Z4" s="15"/>
      <c r="AA4" s="30" t="s">
        <v>69</v>
      </c>
      <c r="AB4" s="36"/>
      <c r="AC4" s="86" t="s">
        <v>193</v>
      </c>
      <c r="AD4" s="87" t="s">
        <v>194</v>
      </c>
      <c r="AE4" s="87" t="s">
        <v>164</v>
      </c>
      <c r="AF4" s="88"/>
      <c r="AG4" s="87" t="s">
        <v>193</v>
      </c>
      <c r="AH4" s="87" t="s">
        <v>194</v>
      </c>
      <c r="AI4" s="88" t="s">
        <v>164</v>
      </c>
      <c r="AK4" s="29" t="s">
        <v>95</v>
      </c>
      <c r="AL4" s="15" t="s">
        <v>96</v>
      </c>
      <c r="AM4" s="15" t="s">
        <v>97</v>
      </c>
      <c r="AN4" s="15" t="s">
        <v>98</v>
      </c>
      <c r="AO4" s="15" t="s">
        <v>99</v>
      </c>
      <c r="AP4" s="15" t="s">
        <v>100</v>
      </c>
      <c r="AQ4" s="15" t="s">
        <v>101</v>
      </c>
      <c r="AR4" s="15" t="s">
        <v>102</v>
      </c>
      <c r="AS4" s="15" t="s">
        <v>103</v>
      </c>
      <c r="AT4" s="15" t="s">
        <v>104</v>
      </c>
      <c r="AU4" s="15" t="s">
        <v>105</v>
      </c>
      <c r="AV4" s="15" t="s">
        <v>188</v>
      </c>
      <c r="AW4" s="11"/>
      <c r="AX4" s="30" t="s">
        <v>69</v>
      </c>
      <c r="AZ4" s="29" t="s">
        <v>95</v>
      </c>
      <c r="BA4" s="15" t="s">
        <v>96</v>
      </c>
      <c r="BB4" s="15" t="s">
        <v>97</v>
      </c>
      <c r="BC4" s="15" t="s">
        <v>98</v>
      </c>
      <c r="BD4" s="15" t="s">
        <v>99</v>
      </c>
      <c r="BE4" s="15" t="s">
        <v>100</v>
      </c>
      <c r="BF4" s="15" t="s">
        <v>101</v>
      </c>
      <c r="BG4" s="15" t="s">
        <v>102</v>
      </c>
      <c r="BH4" s="15" t="s">
        <v>103</v>
      </c>
      <c r="BI4" s="15" t="s">
        <v>104</v>
      </c>
      <c r="BJ4" s="15" t="s">
        <v>105</v>
      </c>
      <c r="BK4" s="15" t="s">
        <v>188</v>
      </c>
    </row>
    <row r="5" spans="1:63" x14ac:dyDescent="0.25">
      <c r="A5" s="29" t="s">
        <v>109</v>
      </c>
      <c r="B5" s="15"/>
      <c r="C5" s="89"/>
      <c r="D5" s="89"/>
      <c r="E5" s="89"/>
      <c r="F5" s="89"/>
      <c r="G5" s="89"/>
      <c r="H5" s="89"/>
      <c r="I5" s="89"/>
      <c r="J5" s="89"/>
      <c r="K5" s="89"/>
      <c r="L5" s="30"/>
      <c r="M5" s="36"/>
      <c r="N5" s="29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30"/>
      <c r="AB5" s="36"/>
      <c r="AC5" s="29"/>
      <c r="AD5" s="15"/>
      <c r="AE5" s="15"/>
      <c r="AF5" s="30"/>
      <c r="AG5" s="15"/>
      <c r="AH5" s="15"/>
      <c r="AI5" s="30"/>
      <c r="AK5" s="16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7"/>
      <c r="AZ5" s="16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</row>
    <row r="6" spans="1:63" x14ac:dyDescent="0.25">
      <c r="A6" s="29"/>
      <c r="B6" s="15" t="s">
        <v>71</v>
      </c>
      <c r="C6" s="15">
        <f>SUM(workings!AA6:AA19)</f>
        <v>-33839</v>
      </c>
      <c r="D6" s="15"/>
      <c r="E6" s="15"/>
      <c r="F6" s="15"/>
      <c r="G6" s="15"/>
      <c r="H6" s="15"/>
      <c r="I6" s="15">
        <f>SUM(C6:H6)</f>
        <v>-33839</v>
      </c>
      <c r="J6" s="15">
        <f>+AG6</f>
        <v>-33841</v>
      </c>
      <c r="K6" s="15">
        <f t="shared" ref="K6:K14" si="0">I6-J6</f>
        <v>2</v>
      </c>
      <c r="L6" s="30"/>
      <c r="M6" s="36"/>
      <c r="N6" s="29">
        <f>ROUNDDOWN(SUM(workings!AD6:AD19),0)</f>
        <v>-4360</v>
      </c>
      <c r="O6" s="15">
        <f>ROUNDDOWN(SUM(workings!AE6:AE19),0)</f>
        <v>-5660</v>
      </c>
      <c r="P6" s="15">
        <f>ROUNDDOWN(SUM(workings!AF6:AF19),0)</f>
        <v>-23819</v>
      </c>
      <c r="Q6" s="15">
        <f>SUM(workings!AG6:AG19)</f>
        <v>33839</v>
      </c>
      <c r="R6" s="15">
        <f>SUM(workings!AH6:AH19)</f>
        <v>0</v>
      </c>
      <c r="S6" s="15">
        <f>SUM(workings!AI6:AI19)</f>
        <v>0</v>
      </c>
      <c r="T6" s="15"/>
      <c r="U6" s="15">
        <f>SUM(workings!AK6:AK19)</f>
        <v>0</v>
      </c>
      <c r="V6" s="15">
        <f>SUM(workings!AL6:AL19)</f>
        <v>0</v>
      </c>
      <c r="W6" s="15">
        <f>SUM(workings!AM6:AM19)</f>
        <v>0</v>
      </c>
      <c r="X6" s="15">
        <f>SUM(workings!AN6:AN19)</f>
        <v>0</v>
      </c>
      <c r="Y6" s="15">
        <f>SUM(workings!AO6:AO19)</f>
        <v>0</v>
      </c>
      <c r="Z6" s="15"/>
      <c r="AA6" s="30">
        <f>SUM(N6:P6)</f>
        <v>-33839</v>
      </c>
      <c r="AB6" s="36"/>
      <c r="AC6" s="29">
        <f>+AM6</f>
        <v>-27714</v>
      </c>
      <c r="AD6" s="15">
        <f>P6</f>
        <v>-23819</v>
      </c>
      <c r="AE6" s="15">
        <f>AC6-AD6</f>
        <v>-3895</v>
      </c>
      <c r="AF6" s="30"/>
      <c r="AG6" s="15">
        <f>+AK6+AL6+AM6</f>
        <v>-33841</v>
      </c>
      <c r="AH6" s="15">
        <f>SUM(N6:P6)</f>
        <v>-33839</v>
      </c>
      <c r="AI6" s="30">
        <f>AG6-AH6</f>
        <v>-2</v>
      </c>
      <c r="AK6" s="50">
        <v>-2209</v>
      </c>
      <c r="AL6" s="50">
        <v>-3918</v>
      </c>
      <c r="AM6" s="50">
        <v>-27714</v>
      </c>
      <c r="AN6" s="50">
        <v>-16321</v>
      </c>
      <c r="AO6" s="50">
        <v>-16921</v>
      </c>
      <c r="AP6" s="50">
        <v>-3818</v>
      </c>
      <c r="AQ6" s="50">
        <f>SUM(workings!CH6:CH19)</f>
        <v>-3232</v>
      </c>
      <c r="AR6" s="50">
        <f>SUM(workings!CI6:CI19)</f>
        <v>-2662</v>
      </c>
      <c r="AS6" s="50">
        <f>SUM(workings!CJ6:CJ19)</f>
        <v>-1976</v>
      </c>
      <c r="AT6" s="50">
        <f>SUM(workings!CK6:CK19)</f>
        <v>-1644</v>
      </c>
      <c r="AU6" s="50">
        <f>SUM(workings!CL6:CL19)</f>
        <v>-1846</v>
      </c>
      <c r="AV6" s="50">
        <f>SUM(workings!CM6:CM19)</f>
        <v>4574</v>
      </c>
      <c r="AW6" s="11"/>
      <c r="AX6" s="17">
        <f t="shared" ref="AX6:AX14" si="1">SUM(AK6:AW6)</f>
        <v>-77687</v>
      </c>
      <c r="AZ6" s="16">
        <v>-2590</v>
      </c>
      <c r="BA6" s="16">
        <v>-6216</v>
      </c>
      <c r="BB6" s="16">
        <v>-24796</v>
      </c>
      <c r="BC6" s="16">
        <v>-39490</v>
      </c>
      <c r="BD6" s="16">
        <v>-62362</v>
      </c>
      <c r="BE6" s="16">
        <v>-68249</v>
      </c>
      <c r="BF6" s="16">
        <v>-71481</v>
      </c>
      <c r="BG6" s="16">
        <v>-74143</v>
      </c>
      <c r="BH6" s="16">
        <v>-76119</v>
      </c>
      <c r="BI6" s="16">
        <v>-77763</v>
      </c>
      <c r="BJ6" s="16">
        <v>-79609</v>
      </c>
      <c r="BK6" s="16">
        <v>-75035</v>
      </c>
    </row>
    <row r="7" spans="1:63" x14ac:dyDescent="0.25">
      <c r="A7" s="29"/>
      <c r="B7" s="15" t="s">
        <v>81</v>
      </c>
      <c r="C7" s="15"/>
      <c r="D7" s="15"/>
      <c r="E7" s="15"/>
      <c r="F7" s="15"/>
      <c r="G7" s="15">
        <f>workings!AA23+workings!AA24+workings!AA22</f>
        <v>-1272</v>
      </c>
      <c r="H7" s="15"/>
      <c r="I7" s="15">
        <f t="shared" ref="I7:I14" si="2">SUM(C7:H7)</f>
        <v>-1272</v>
      </c>
      <c r="J7" s="15">
        <f t="shared" ref="J7:J14" si="3">+AG7</f>
        <v>-1355</v>
      </c>
      <c r="K7" s="15">
        <f t="shared" si="0"/>
        <v>83</v>
      </c>
      <c r="L7" s="30"/>
      <c r="M7" s="36"/>
      <c r="N7" s="29">
        <f>ROUNDDOWN(workings!AD23+workings!AD24+workings!AD22,0)</f>
        <v>-462</v>
      </c>
      <c r="O7" s="15">
        <f>ROUNDDOWN(workings!AE23+workings!AE24+workings!AE22,0)</f>
        <v>-302</v>
      </c>
      <c r="P7" s="15">
        <f>ROUNDDOWN(workings!AF23+workings!AF24+workings!AF22,0)+1</f>
        <v>-508</v>
      </c>
      <c r="Q7" s="15">
        <f>workings!AG23+workings!AG24+workings!AG22</f>
        <v>1272</v>
      </c>
      <c r="R7" s="15">
        <f>workings!AH23+workings!AH24+workings!AH22</f>
        <v>0</v>
      </c>
      <c r="S7" s="15">
        <f>workings!AI23+workings!AI24+workings!AI22</f>
        <v>0</v>
      </c>
      <c r="T7" s="15"/>
      <c r="U7" s="15">
        <f>workings!AK23+workings!AK24+workings!AK22</f>
        <v>0</v>
      </c>
      <c r="V7" s="15">
        <f>workings!AL23+workings!AL24+workings!AL22</f>
        <v>0</v>
      </c>
      <c r="W7" s="15">
        <f>workings!AM23+workings!AM24+workings!AM22</f>
        <v>0</v>
      </c>
      <c r="X7" s="15">
        <f>workings!AN23+workings!AN24+workings!AN22</f>
        <v>0</v>
      </c>
      <c r="Y7" s="15">
        <f>workings!AO23+workings!AO24+workings!AO22</f>
        <v>0</v>
      </c>
      <c r="Z7" s="15"/>
      <c r="AA7" s="30">
        <f t="shared" ref="AA7:AA14" si="4">SUM(N7:P7)</f>
        <v>-1272</v>
      </c>
      <c r="AB7" s="36"/>
      <c r="AC7" s="29">
        <f t="shared" ref="AC7:AC14" si="5">+AM7</f>
        <v>-293</v>
      </c>
      <c r="AD7" s="15">
        <f t="shared" ref="AD7:AD14" si="6">P7</f>
        <v>-508</v>
      </c>
      <c r="AE7" s="15">
        <f t="shared" ref="AE7:AE14" si="7">AC7-AD7</f>
        <v>215</v>
      </c>
      <c r="AF7" s="30"/>
      <c r="AG7" s="15">
        <f t="shared" ref="AG7:AG14" si="8">+AK7+AL7+AM7</f>
        <v>-1355</v>
      </c>
      <c r="AH7" s="15">
        <f t="shared" ref="AH7:AH14" si="9">SUM(N7:P7)</f>
        <v>-1272</v>
      </c>
      <c r="AI7" s="30">
        <f t="shared" ref="AI7:AI14" si="10">AG7-AH7</f>
        <v>-83</v>
      </c>
      <c r="AK7" s="50">
        <v>-507</v>
      </c>
      <c r="AL7" s="50">
        <v>-555</v>
      </c>
      <c r="AM7" s="50">
        <v>-293</v>
      </c>
      <c r="AN7" s="50">
        <v>-637</v>
      </c>
      <c r="AO7" s="50">
        <v>-215</v>
      </c>
      <c r="AP7" s="50">
        <v>-241</v>
      </c>
      <c r="AQ7" s="50">
        <f>workings!CH23+workings!CH24+workings!CH22</f>
        <v>-334</v>
      </c>
      <c r="AR7" s="50">
        <f>workings!CI23+workings!CI24+workings!CI22</f>
        <v>-1323</v>
      </c>
      <c r="AS7" s="50">
        <f>workings!CJ23+workings!CJ24+workings!CJ22</f>
        <v>-4382</v>
      </c>
      <c r="AT7" s="50">
        <f>workings!CK23+workings!CK24+workings!CK22</f>
        <v>-1804</v>
      </c>
      <c r="AU7" s="50">
        <f>workings!CL23+workings!CL24+workings!CL22</f>
        <v>-301</v>
      </c>
      <c r="AV7" s="50">
        <f>workings!CM23+workings!CM24+workings!CM22</f>
        <v>-2064</v>
      </c>
      <c r="AW7" s="11"/>
      <c r="AX7" s="17">
        <f t="shared" si="1"/>
        <v>-12656</v>
      </c>
      <c r="AZ7" s="16">
        <v>-436</v>
      </c>
      <c r="BA7" s="16">
        <v>-720</v>
      </c>
      <c r="BB7" s="16">
        <v>-1007</v>
      </c>
      <c r="BC7" s="16">
        <v>-1285</v>
      </c>
      <c r="BD7" s="16">
        <v>-1388</v>
      </c>
      <c r="BE7" s="16">
        <v>-1487</v>
      </c>
      <c r="BF7" s="16">
        <v>-1821</v>
      </c>
      <c r="BG7" s="16">
        <v>-3144</v>
      </c>
      <c r="BH7" s="16">
        <v>-7526</v>
      </c>
      <c r="BI7" s="16">
        <v>-9330</v>
      </c>
      <c r="BJ7" s="16">
        <v>-9631</v>
      </c>
      <c r="BK7" s="16">
        <v>-11695</v>
      </c>
    </row>
    <row r="8" spans="1:63" x14ac:dyDescent="0.25">
      <c r="A8" s="29"/>
      <c r="B8" s="15" t="s">
        <v>82</v>
      </c>
      <c r="C8" s="15"/>
      <c r="D8" s="15"/>
      <c r="E8" s="15"/>
      <c r="F8" s="15"/>
      <c r="G8" s="15">
        <f>workings!AA25+workings!AA26</f>
        <v>-1728</v>
      </c>
      <c r="H8" s="15"/>
      <c r="I8" s="15">
        <f t="shared" si="2"/>
        <v>-1728</v>
      </c>
      <c r="J8" s="15">
        <f t="shared" si="3"/>
        <v>-4222</v>
      </c>
      <c r="K8" s="15">
        <f t="shared" si="0"/>
        <v>2494</v>
      </c>
      <c r="L8" s="30"/>
      <c r="M8" s="36"/>
      <c r="N8" s="29">
        <f>ROUNDDOWN(workings!AD25+workings!AD26,0)</f>
        <v>-651</v>
      </c>
      <c r="O8" s="15">
        <f>ROUNDDOWN(workings!AE25+workings!AE26,0)</f>
        <v>-521</v>
      </c>
      <c r="P8" s="15">
        <f>ROUNDDOWN(workings!AF25+workings!AF26,0)</f>
        <v>-556</v>
      </c>
      <c r="Q8" s="15">
        <f>workings!AG25+workings!AG26</f>
        <v>1728</v>
      </c>
      <c r="R8" s="15">
        <f>workings!AH25+workings!AH26</f>
        <v>0</v>
      </c>
      <c r="S8" s="15">
        <f>workings!AI25+workings!AI26</f>
        <v>0</v>
      </c>
      <c r="T8" s="15"/>
      <c r="U8" s="15">
        <f>workings!AK25+workings!AK26</f>
        <v>0</v>
      </c>
      <c r="V8" s="15">
        <f>workings!AL25+workings!AL26</f>
        <v>0</v>
      </c>
      <c r="W8" s="15">
        <f>workings!AM25+workings!AM26</f>
        <v>0</v>
      </c>
      <c r="X8" s="15">
        <f>workings!AN25+workings!AN26</f>
        <v>0</v>
      </c>
      <c r="Y8" s="15">
        <f>workings!AO25+workings!AO26</f>
        <v>0</v>
      </c>
      <c r="Z8" s="15"/>
      <c r="AA8" s="30">
        <f t="shared" si="4"/>
        <v>-1728</v>
      </c>
      <c r="AB8" s="36"/>
      <c r="AC8" s="29">
        <f t="shared" si="5"/>
        <v>-435</v>
      </c>
      <c r="AD8" s="15">
        <f t="shared" si="6"/>
        <v>-556</v>
      </c>
      <c r="AE8" s="15">
        <f t="shared" si="7"/>
        <v>121</v>
      </c>
      <c r="AF8" s="30"/>
      <c r="AG8" s="15">
        <f t="shared" si="8"/>
        <v>-4222</v>
      </c>
      <c r="AH8" s="15">
        <f t="shared" si="9"/>
        <v>-1728</v>
      </c>
      <c r="AI8" s="30">
        <f t="shared" si="10"/>
        <v>-2494</v>
      </c>
      <c r="AK8" s="50">
        <v>-3166</v>
      </c>
      <c r="AL8" s="50">
        <v>-621</v>
      </c>
      <c r="AM8" s="50">
        <v>-435</v>
      </c>
      <c r="AN8" s="50">
        <v>-21</v>
      </c>
      <c r="AO8" s="50">
        <v>-418</v>
      </c>
      <c r="AP8" s="50">
        <v>-1249</v>
      </c>
      <c r="AQ8" s="50">
        <f>workings!CH25+workings!CH26</f>
        <v>-678</v>
      </c>
      <c r="AR8" s="50">
        <f>workings!CI25+workings!CI26</f>
        <v>-1318</v>
      </c>
      <c r="AS8" s="50">
        <f>workings!CJ25+workings!CJ26</f>
        <v>-369</v>
      </c>
      <c r="AT8" s="50">
        <f>workings!CK25+workings!CK26</f>
        <v>-494</v>
      </c>
      <c r="AU8" s="50">
        <f>workings!CL25+workings!CL26</f>
        <v>-211</v>
      </c>
      <c r="AV8" s="50">
        <f>workings!CM25+workings!CM26</f>
        <v>-2193</v>
      </c>
      <c r="AW8" s="11"/>
      <c r="AX8" s="17">
        <f t="shared" si="1"/>
        <v>-11173</v>
      </c>
      <c r="AZ8" s="16">
        <v>-540</v>
      </c>
      <c r="BA8" s="16">
        <v>-1006</v>
      </c>
      <c r="BB8" s="16">
        <v>-1520</v>
      </c>
      <c r="BC8" s="16">
        <v>-1723</v>
      </c>
      <c r="BD8" s="16">
        <v>-2075</v>
      </c>
      <c r="BE8" s="16">
        <v>-2751</v>
      </c>
      <c r="BF8" s="16">
        <v>-3429</v>
      </c>
      <c r="BG8" s="16">
        <v>-4747</v>
      </c>
      <c r="BH8" s="16">
        <v>-5116</v>
      </c>
      <c r="BI8" s="16">
        <v>-5610</v>
      </c>
      <c r="BJ8" s="16">
        <v>-5821</v>
      </c>
      <c r="BK8" s="16">
        <v>-8014</v>
      </c>
    </row>
    <row r="9" spans="1:63" x14ac:dyDescent="0.25">
      <c r="A9" s="29"/>
      <c r="B9" s="15" t="s">
        <v>110</v>
      </c>
      <c r="C9" s="15"/>
      <c r="D9" s="15"/>
      <c r="E9" s="15"/>
      <c r="F9" s="15"/>
      <c r="G9" s="15">
        <f>workings!AA27</f>
        <v>-4544</v>
      </c>
      <c r="H9" s="15"/>
      <c r="I9" s="15">
        <f t="shared" si="2"/>
        <v>-4544</v>
      </c>
      <c r="J9" s="15">
        <f t="shared" si="3"/>
        <v>-4902</v>
      </c>
      <c r="K9" s="15">
        <f t="shared" si="0"/>
        <v>358</v>
      </c>
      <c r="L9" s="30"/>
      <c r="M9" s="36"/>
      <c r="N9" s="29">
        <f>ROUNDDOWN(workings!AD27,0)</f>
        <v>-2024</v>
      </c>
      <c r="O9" s="15">
        <f>ROUNDDOWN(workings!AE27,0)</f>
        <v>-1224</v>
      </c>
      <c r="P9" s="15">
        <f>ROUNDDOWN(workings!AF27,0)</f>
        <v>-1296</v>
      </c>
      <c r="Q9" s="15">
        <f>workings!AG27</f>
        <v>4544</v>
      </c>
      <c r="R9" s="15">
        <f>workings!AH27</f>
        <v>0</v>
      </c>
      <c r="S9" s="15">
        <f>workings!AI27</f>
        <v>0</v>
      </c>
      <c r="T9" s="15"/>
      <c r="U9" s="15">
        <f>workings!AK27</f>
        <v>0</v>
      </c>
      <c r="V9" s="15">
        <f>workings!AL27</f>
        <v>0</v>
      </c>
      <c r="W9" s="15">
        <f>workings!AM27</f>
        <v>0</v>
      </c>
      <c r="X9" s="15">
        <f>workings!AN27</f>
        <v>0</v>
      </c>
      <c r="Y9" s="15">
        <f>workings!AO27</f>
        <v>0</v>
      </c>
      <c r="Z9" s="15"/>
      <c r="AA9" s="30">
        <f t="shared" si="4"/>
        <v>-4544</v>
      </c>
      <c r="AB9" s="36"/>
      <c r="AC9" s="29">
        <f t="shared" si="5"/>
        <v>-1157</v>
      </c>
      <c r="AD9" s="15">
        <f t="shared" si="6"/>
        <v>-1296</v>
      </c>
      <c r="AE9" s="15">
        <f t="shared" si="7"/>
        <v>139</v>
      </c>
      <c r="AF9" s="30"/>
      <c r="AG9" s="15">
        <f t="shared" si="8"/>
        <v>-4902</v>
      </c>
      <c r="AH9" s="15">
        <f t="shared" si="9"/>
        <v>-4544</v>
      </c>
      <c r="AI9" s="30">
        <f t="shared" si="10"/>
        <v>-358</v>
      </c>
      <c r="AK9" s="50">
        <v>-2087</v>
      </c>
      <c r="AL9" s="50">
        <v>-1658</v>
      </c>
      <c r="AM9" s="50">
        <v>-1157</v>
      </c>
      <c r="AN9" s="50">
        <v>-113</v>
      </c>
      <c r="AO9" s="50">
        <v>-707</v>
      </c>
      <c r="AP9" s="50">
        <v>-938</v>
      </c>
      <c r="AQ9" s="50">
        <f>workings!CH27</f>
        <v>-1676</v>
      </c>
      <c r="AR9" s="50">
        <f>workings!CI27</f>
        <v>-3500</v>
      </c>
      <c r="AS9" s="50">
        <f>workings!CJ27</f>
        <v>-937</v>
      </c>
      <c r="AT9" s="50">
        <f>workings!CK27</f>
        <v>-1334</v>
      </c>
      <c r="AU9" s="50">
        <f>workings!CL27</f>
        <v>-1674</v>
      </c>
      <c r="AV9" s="50">
        <f>workings!CM27</f>
        <v>-1839</v>
      </c>
      <c r="AW9" s="11"/>
      <c r="AX9" s="17">
        <f t="shared" si="1"/>
        <v>-17620</v>
      </c>
      <c r="AZ9" s="16">
        <v>-1552</v>
      </c>
      <c r="BA9" s="16">
        <v>-2708</v>
      </c>
      <c r="BB9" s="16">
        <v>-4159</v>
      </c>
      <c r="BC9" s="16">
        <v>-4449</v>
      </c>
      <c r="BD9" s="16">
        <v>-5345</v>
      </c>
      <c r="BE9" s="16">
        <v>-5971</v>
      </c>
      <c r="BF9" s="16">
        <v>-7647</v>
      </c>
      <c r="BG9" s="16">
        <v>-11147</v>
      </c>
      <c r="BH9" s="16">
        <v>-12084</v>
      </c>
      <c r="BI9" s="16">
        <v>-13418</v>
      </c>
      <c r="BJ9" s="16">
        <v>-15092</v>
      </c>
      <c r="BK9" s="16">
        <v>-16931</v>
      </c>
    </row>
    <row r="10" spans="1:63" x14ac:dyDescent="0.25">
      <c r="A10" s="29"/>
      <c r="B10" s="15" t="s">
        <v>111</v>
      </c>
      <c r="C10" s="15"/>
      <c r="D10" s="15"/>
      <c r="E10" s="15"/>
      <c r="F10" s="15"/>
      <c r="G10" s="15">
        <f>workings!AA28+workings!AA30</f>
        <v>-1401</v>
      </c>
      <c r="H10" s="15"/>
      <c r="I10" s="15">
        <f t="shared" si="2"/>
        <v>-1401</v>
      </c>
      <c r="J10" s="15">
        <f t="shared" si="3"/>
        <v>-353</v>
      </c>
      <c r="K10" s="15">
        <f t="shared" si="0"/>
        <v>-1048</v>
      </c>
      <c r="L10" s="30"/>
      <c r="M10" s="36"/>
      <c r="N10" s="29">
        <f>ROUNDDOWN(workings!AD28+workings!AD30,0)</f>
        <v>-718</v>
      </c>
      <c r="O10" s="15">
        <f>ROUNDDOWN(workings!AE28+workings!AE30,0)</f>
        <v>-96</v>
      </c>
      <c r="P10" s="15">
        <f>ROUNDDOWN(workings!AF28+workings!AF30,0)</f>
        <v>-586</v>
      </c>
      <c r="Q10" s="15">
        <f>workings!AG28+workings!AG30</f>
        <v>1401</v>
      </c>
      <c r="R10" s="15">
        <f>workings!AH28+workings!AH30</f>
        <v>0</v>
      </c>
      <c r="S10" s="15">
        <f>workings!AI28+workings!AI30</f>
        <v>0</v>
      </c>
      <c r="T10" s="15"/>
      <c r="U10" s="15">
        <f>workings!AK28+workings!AK30</f>
        <v>0</v>
      </c>
      <c r="V10" s="15">
        <f>workings!AL28+workings!AL30</f>
        <v>0</v>
      </c>
      <c r="W10" s="15">
        <f>workings!AM28+workings!AM30</f>
        <v>0</v>
      </c>
      <c r="X10" s="15">
        <f>workings!AN28+workings!AN30</f>
        <v>0</v>
      </c>
      <c r="Y10" s="15">
        <f>workings!AO28+workings!AO30</f>
        <v>0</v>
      </c>
      <c r="Z10" s="15"/>
      <c r="AA10" s="30">
        <f t="shared" si="4"/>
        <v>-1400</v>
      </c>
      <c r="AB10" s="36"/>
      <c r="AC10" s="29">
        <f t="shared" si="5"/>
        <v>-21</v>
      </c>
      <c r="AD10" s="15">
        <f t="shared" si="6"/>
        <v>-586</v>
      </c>
      <c r="AE10" s="15">
        <f t="shared" si="7"/>
        <v>565</v>
      </c>
      <c r="AF10" s="30"/>
      <c r="AG10" s="15">
        <f t="shared" si="8"/>
        <v>-353</v>
      </c>
      <c r="AH10" s="15">
        <f t="shared" si="9"/>
        <v>-1400</v>
      </c>
      <c r="AI10" s="30">
        <f t="shared" si="10"/>
        <v>1047</v>
      </c>
      <c r="AK10" s="50">
        <v>-154</v>
      </c>
      <c r="AL10" s="50">
        <v>-178</v>
      </c>
      <c r="AM10" s="50">
        <v>-21</v>
      </c>
      <c r="AN10" s="50">
        <v>-10</v>
      </c>
      <c r="AO10" s="50">
        <v>-155</v>
      </c>
      <c r="AP10" s="50">
        <v>-510</v>
      </c>
      <c r="AQ10" s="50">
        <f>workings!CH28+workings!CH30</f>
        <v>-57</v>
      </c>
      <c r="AR10" s="50">
        <f>workings!CI28+workings!CI30</f>
        <v>-188</v>
      </c>
      <c r="AS10" s="50">
        <f>workings!CJ28+workings!CJ30</f>
        <v>-85</v>
      </c>
      <c r="AT10" s="50">
        <f>workings!CK28+workings!CK30</f>
        <v>-529</v>
      </c>
      <c r="AU10" s="50">
        <f>workings!CL28+workings!CL30</f>
        <v>-49</v>
      </c>
      <c r="AV10" s="50">
        <f>workings!CM28+workings!CM30</f>
        <v>-557</v>
      </c>
      <c r="AW10" s="11"/>
      <c r="AX10" s="17">
        <f t="shared" si="1"/>
        <v>-2493</v>
      </c>
      <c r="AZ10" s="16">
        <v>-257</v>
      </c>
      <c r="BA10" s="16">
        <v>-340</v>
      </c>
      <c r="BB10" s="16">
        <v>-349</v>
      </c>
      <c r="BC10" s="16">
        <v>-688</v>
      </c>
      <c r="BD10" s="16">
        <v>-964</v>
      </c>
      <c r="BE10" s="16">
        <v>-1048</v>
      </c>
      <c r="BF10" s="16">
        <v>-1105</v>
      </c>
      <c r="BG10" s="16">
        <v>-1293</v>
      </c>
      <c r="BH10" s="16">
        <v>-1378</v>
      </c>
      <c r="BI10" s="16">
        <v>-1907</v>
      </c>
      <c r="BJ10" s="16">
        <v>-1956</v>
      </c>
      <c r="BK10" s="16">
        <v>-2513</v>
      </c>
    </row>
    <row r="11" spans="1:63" x14ac:dyDescent="0.25">
      <c r="A11" s="29"/>
      <c r="B11" s="15" t="s">
        <v>28</v>
      </c>
      <c r="C11" s="15"/>
      <c r="D11" s="15"/>
      <c r="E11" s="15">
        <f>workings!AA21</f>
        <v>-84</v>
      </c>
      <c r="F11" s="15"/>
      <c r="G11" s="15"/>
      <c r="H11" s="15"/>
      <c r="I11" s="15">
        <f t="shared" si="2"/>
        <v>-84</v>
      </c>
      <c r="J11" s="15">
        <f t="shared" si="3"/>
        <v>-387</v>
      </c>
      <c r="K11" s="15">
        <f t="shared" si="0"/>
        <v>303</v>
      </c>
      <c r="L11" s="30"/>
      <c r="M11" s="36"/>
      <c r="N11" s="29">
        <f>ROUNDDOWN(workings!AD21,0)</f>
        <v>-84</v>
      </c>
      <c r="O11" s="15">
        <f>ROUND(workings!AE21,0)</f>
        <v>0</v>
      </c>
      <c r="P11" s="15">
        <f>ROUND(workings!AF21,0)</f>
        <v>0</v>
      </c>
      <c r="Q11" s="15">
        <f>workings!AG21</f>
        <v>84</v>
      </c>
      <c r="R11" s="15">
        <f>workings!AH21</f>
        <v>0</v>
      </c>
      <c r="S11" s="15">
        <f>workings!AI21</f>
        <v>0</v>
      </c>
      <c r="T11" s="15"/>
      <c r="U11" s="15">
        <f>workings!AK21</f>
        <v>0</v>
      </c>
      <c r="V11" s="15">
        <f>workings!AL21</f>
        <v>0</v>
      </c>
      <c r="W11" s="15">
        <f>workings!AM21</f>
        <v>0</v>
      </c>
      <c r="X11" s="15">
        <f>workings!AN21</f>
        <v>0</v>
      </c>
      <c r="Y11" s="15">
        <f>workings!AO21</f>
        <v>0</v>
      </c>
      <c r="Z11" s="15"/>
      <c r="AA11" s="30">
        <f t="shared" si="4"/>
        <v>-84</v>
      </c>
      <c r="AB11" s="36"/>
      <c r="AC11" s="29">
        <f t="shared" si="5"/>
        <v>-261</v>
      </c>
      <c r="AD11" s="15">
        <f t="shared" si="6"/>
        <v>0</v>
      </c>
      <c r="AE11" s="15">
        <f t="shared" si="7"/>
        <v>-261</v>
      </c>
      <c r="AF11" s="30"/>
      <c r="AG11" s="15">
        <f t="shared" si="8"/>
        <v>-387</v>
      </c>
      <c r="AH11" s="15">
        <f t="shared" si="9"/>
        <v>-84</v>
      </c>
      <c r="AI11" s="30">
        <f t="shared" si="10"/>
        <v>-303</v>
      </c>
      <c r="AK11" s="50">
        <v>0</v>
      </c>
      <c r="AL11" s="50">
        <v>-126</v>
      </c>
      <c r="AM11" s="50">
        <v>-261</v>
      </c>
      <c r="AN11" s="50">
        <v>0</v>
      </c>
      <c r="AO11" s="50">
        <v>-133</v>
      </c>
      <c r="AP11" s="50">
        <v>0</v>
      </c>
      <c r="AQ11" s="50">
        <f>workings!CH21</f>
        <v>0</v>
      </c>
      <c r="AR11" s="50">
        <f>workings!CI21</f>
        <v>0</v>
      </c>
      <c r="AS11" s="50">
        <f>workings!CJ21</f>
        <v>0</v>
      </c>
      <c r="AT11" s="50">
        <f>workings!CK21</f>
        <v>-314.80999999999995</v>
      </c>
      <c r="AU11" s="50">
        <f>workings!CL21</f>
        <v>0</v>
      </c>
      <c r="AV11" s="50">
        <f>workings!CM21</f>
        <v>-2683</v>
      </c>
      <c r="AW11" s="11"/>
      <c r="AX11" s="17">
        <f t="shared" si="1"/>
        <v>-3517.81</v>
      </c>
      <c r="AZ11" s="16">
        <v>-60</v>
      </c>
      <c r="BA11" s="16">
        <v>3</v>
      </c>
      <c r="BB11" s="16">
        <v>-60</v>
      </c>
      <c r="BC11" s="16">
        <v>-60</v>
      </c>
      <c r="BD11" s="16">
        <v>-60</v>
      </c>
      <c r="BE11" s="16">
        <v>-688.19</v>
      </c>
      <c r="BF11" s="16">
        <v>-688.19</v>
      </c>
      <c r="BG11" s="16">
        <v>-688.19</v>
      </c>
      <c r="BH11" s="16">
        <v>-688.19</v>
      </c>
      <c r="BI11" s="16">
        <v>-1003</v>
      </c>
      <c r="BJ11" s="16">
        <v>-1003</v>
      </c>
      <c r="BK11" s="16">
        <v>-3686</v>
      </c>
    </row>
    <row r="12" spans="1:63" x14ac:dyDescent="0.25">
      <c r="A12" s="29"/>
      <c r="B12" s="15" t="s">
        <v>74</v>
      </c>
      <c r="C12" s="15"/>
      <c r="D12" s="15">
        <f>workings!AA32</f>
        <v>0</v>
      </c>
      <c r="E12" s="15"/>
      <c r="F12" s="15"/>
      <c r="G12" s="15"/>
      <c r="H12" s="15"/>
      <c r="I12" s="15">
        <f t="shared" si="2"/>
        <v>0</v>
      </c>
      <c r="J12" s="15">
        <f t="shared" si="3"/>
        <v>-196</v>
      </c>
      <c r="K12" s="15">
        <f t="shared" si="0"/>
        <v>196</v>
      </c>
      <c r="L12" s="30"/>
      <c r="M12" s="36"/>
      <c r="N12" s="29">
        <f>ROUNDDOWN(workings!AD32,0)</f>
        <v>0</v>
      </c>
      <c r="O12" s="15">
        <f>ROUND(workings!AE32,0)</f>
        <v>0</v>
      </c>
      <c r="P12" s="15">
        <f>ROUND(workings!AF32,0)</f>
        <v>0</v>
      </c>
      <c r="Q12" s="15">
        <f>workings!AG32</f>
        <v>0</v>
      </c>
      <c r="R12" s="15">
        <f>workings!AH32</f>
        <v>0</v>
      </c>
      <c r="S12" s="15">
        <f>workings!AI32</f>
        <v>0</v>
      </c>
      <c r="T12" s="15"/>
      <c r="U12" s="15">
        <f>workings!AK32</f>
        <v>0</v>
      </c>
      <c r="V12" s="15">
        <f>workings!AL32</f>
        <v>0</v>
      </c>
      <c r="W12" s="15">
        <f>workings!AM32</f>
        <v>0</v>
      </c>
      <c r="X12" s="15">
        <f>workings!AN32</f>
        <v>0</v>
      </c>
      <c r="Y12" s="15">
        <f>workings!AO32</f>
        <v>0</v>
      </c>
      <c r="Z12" s="15"/>
      <c r="AA12" s="30">
        <f t="shared" si="4"/>
        <v>0</v>
      </c>
      <c r="AB12" s="36"/>
      <c r="AC12" s="29">
        <f t="shared" si="5"/>
        <v>-196</v>
      </c>
      <c r="AD12" s="15">
        <f t="shared" si="6"/>
        <v>0</v>
      </c>
      <c r="AE12" s="15">
        <f t="shared" si="7"/>
        <v>-196</v>
      </c>
      <c r="AF12" s="30"/>
      <c r="AG12" s="15">
        <f t="shared" si="8"/>
        <v>-196</v>
      </c>
      <c r="AH12" s="15">
        <f t="shared" si="9"/>
        <v>0</v>
      </c>
      <c r="AI12" s="30">
        <f t="shared" si="10"/>
        <v>-196</v>
      </c>
      <c r="AK12" s="50">
        <v>0</v>
      </c>
      <c r="AL12" s="50">
        <v>0</v>
      </c>
      <c r="AM12" s="50">
        <v>-196</v>
      </c>
      <c r="AN12" s="50">
        <v>0</v>
      </c>
      <c r="AO12" s="50">
        <v>0</v>
      </c>
      <c r="AP12" s="50">
        <v>0</v>
      </c>
      <c r="AQ12" s="50">
        <f>workings!CH32</f>
        <v>0</v>
      </c>
      <c r="AR12" s="50">
        <f>workings!CI32</f>
        <v>0</v>
      </c>
      <c r="AS12" s="50">
        <f>workings!CJ32</f>
        <v>0</v>
      </c>
      <c r="AT12" s="50">
        <f>workings!CK32</f>
        <v>0</v>
      </c>
      <c r="AU12" s="50">
        <f>workings!CL32</f>
        <v>0</v>
      </c>
      <c r="AV12" s="50">
        <f>workings!CM32</f>
        <v>0</v>
      </c>
      <c r="AW12" s="11"/>
      <c r="AX12" s="17">
        <f t="shared" si="1"/>
        <v>-196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</row>
    <row r="13" spans="1:63" x14ac:dyDescent="0.25">
      <c r="A13" s="29"/>
      <c r="B13" s="15" t="s">
        <v>35</v>
      </c>
      <c r="C13" s="15">
        <f>workings!AA31</f>
        <v>-119</v>
      </c>
      <c r="D13" s="15"/>
      <c r="E13" s="15"/>
      <c r="F13" s="15"/>
      <c r="G13" s="15"/>
      <c r="H13" s="15"/>
      <c r="I13" s="15">
        <f t="shared" si="2"/>
        <v>-119</v>
      </c>
      <c r="J13" s="15">
        <f t="shared" si="3"/>
        <v>-90</v>
      </c>
      <c r="K13" s="15">
        <f t="shared" si="0"/>
        <v>-29</v>
      </c>
      <c r="L13" s="30"/>
      <c r="M13" s="36"/>
      <c r="N13" s="29">
        <f>ROUNDDOWN(workings!AD31,0)</f>
        <v>-12</v>
      </c>
      <c r="O13" s="15">
        <f>ROUNDDOWN(workings!AE31,0)</f>
        <v>-74</v>
      </c>
      <c r="P13" s="15">
        <f>ROUNDDOWN(workings!AF31,0)</f>
        <v>-34</v>
      </c>
      <c r="Q13" s="15">
        <f>workings!AG31</f>
        <v>119</v>
      </c>
      <c r="R13" s="15">
        <f>workings!AH31</f>
        <v>0</v>
      </c>
      <c r="S13" s="15">
        <f>workings!AI31</f>
        <v>0</v>
      </c>
      <c r="T13" s="15"/>
      <c r="U13" s="15">
        <f>workings!AK31</f>
        <v>0</v>
      </c>
      <c r="V13" s="15">
        <f>workings!AL31</f>
        <v>0</v>
      </c>
      <c r="W13" s="15">
        <f>workings!AM31</f>
        <v>0</v>
      </c>
      <c r="X13" s="15">
        <f>workings!AN31</f>
        <v>0</v>
      </c>
      <c r="Y13" s="15">
        <f>workings!AO31</f>
        <v>0</v>
      </c>
      <c r="Z13" s="15"/>
      <c r="AA13" s="30">
        <f t="shared" si="4"/>
        <v>-120</v>
      </c>
      <c r="AB13" s="36"/>
      <c r="AC13" s="29">
        <f t="shared" si="5"/>
        <v>-12</v>
      </c>
      <c r="AD13" s="15">
        <f t="shared" si="6"/>
        <v>-34</v>
      </c>
      <c r="AE13" s="15">
        <f t="shared" si="7"/>
        <v>22</v>
      </c>
      <c r="AF13" s="30"/>
      <c r="AG13" s="15">
        <f t="shared" si="8"/>
        <v>-90</v>
      </c>
      <c r="AH13" s="15">
        <f t="shared" si="9"/>
        <v>-120</v>
      </c>
      <c r="AI13" s="30">
        <f t="shared" si="10"/>
        <v>30</v>
      </c>
      <c r="AK13" s="50">
        <v>-26</v>
      </c>
      <c r="AL13" s="50">
        <v>-52</v>
      </c>
      <c r="AM13" s="50">
        <v>-12</v>
      </c>
      <c r="AN13" s="50">
        <v>-140</v>
      </c>
      <c r="AO13" s="50">
        <v>-159</v>
      </c>
      <c r="AP13" s="50">
        <v>-4</v>
      </c>
      <c r="AQ13" s="50">
        <f>workings!CH31</f>
        <v>-3</v>
      </c>
      <c r="AR13" s="50">
        <f>workings!CI31</f>
        <v>0</v>
      </c>
      <c r="AS13" s="50">
        <f>workings!CJ31</f>
        <v>-5</v>
      </c>
      <c r="AT13" s="50">
        <f>workings!CK31</f>
        <v>-15</v>
      </c>
      <c r="AU13" s="50">
        <f>workings!CL31</f>
        <v>-1</v>
      </c>
      <c r="AV13" s="50">
        <f>workings!CM31</f>
        <v>-2431</v>
      </c>
      <c r="AW13" s="11"/>
      <c r="AX13" s="17">
        <f t="shared" si="1"/>
        <v>-2848</v>
      </c>
      <c r="AZ13" s="16">
        <v>-11</v>
      </c>
      <c r="BA13" s="16">
        <v>-11</v>
      </c>
      <c r="BB13" s="16">
        <v>-24</v>
      </c>
      <c r="BC13" s="16">
        <v>-131</v>
      </c>
      <c r="BD13" s="16">
        <v>-156</v>
      </c>
      <c r="BE13" s="16">
        <v>-157</v>
      </c>
      <c r="BF13" s="16">
        <v>-160</v>
      </c>
      <c r="BG13" s="16">
        <v>-160</v>
      </c>
      <c r="BH13" s="16">
        <v>-165</v>
      </c>
      <c r="BI13" s="16">
        <v>-180</v>
      </c>
      <c r="BJ13" s="16">
        <v>-181</v>
      </c>
      <c r="BK13" s="16">
        <v>-2612</v>
      </c>
    </row>
    <row r="14" spans="1:63" x14ac:dyDescent="0.25">
      <c r="A14" s="29"/>
      <c r="B14" s="15" t="s">
        <v>37</v>
      </c>
      <c r="C14" s="15"/>
      <c r="D14" s="15"/>
      <c r="E14" s="15"/>
      <c r="F14" s="15"/>
      <c r="G14" s="15">
        <f>workings!AA34</f>
        <v>0</v>
      </c>
      <c r="H14" s="15">
        <f>workings!AA5+workings!AA35+workings!AA33</f>
        <v>-4327</v>
      </c>
      <c r="I14" s="15">
        <f t="shared" si="2"/>
        <v>-4327</v>
      </c>
      <c r="J14" s="15">
        <f t="shared" si="3"/>
        <v>-5785</v>
      </c>
      <c r="K14" s="15">
        <f t="shared" si="0"/>
        <v>1458</v>
      </c>
      <c r="L14" s="30"/>
      <c r="M14" s="36"/>
      <c r="N14" s="29">
        <f>ROUNDDOWN(workings!AD33+workings!AD5+workings!AD35+workings!AD34,0)</f>
        <v>-15</v>
      </c>
      <c r="O14" s="15">
        <f>ROUNDDOWN(workings!AE33+workings!AE5+workings!AE35+workings!AE34,0)</f>
        <v>-3454</v>
      </c>
      <c r="P14" s="15">
        <f>ROUNDDOWN(workings!AF33+workings!AF5+workings!AF35+workings!AF34,0)</f>
        <v>-858</v>
      </c>
      <c r="Q14" s="29">
        <f>workings!AG33+workings!AG5+workings!AG35+workings!AG34</f>
        <v>4327</v>
      </c>
      <c r="R14" s="29">
        <f>workings!AH33+workings!AH5+workings!AH35+workings!AH34</f>
        <v>0</v>
      </c>
      <c r="S14" s="29">
        <f>workings!AI33+workings!AI5+workings!AI35+workings!AI34</f>
        <v>0</v>
      </c>
      <c r="T14" s="29"/>
      <c r="U14" s="29">
        <f>workings!AK33+workings!AK5+workings!AK35+workings!AK34</f>
        <v>0</v>
      </c>
      <c r="V14" s="29">
        <f>workings!AL33+workings!AL5+workings!AL35+workings!AL34</f>
        <v>0</v>
      </c>
      <c r="W14" s="29">
        <f>workings!AM33+workings!AM5+workings!AM35+workings!AM34</f>
        <v>0</v>
      </c>
      <c r="X14" s="29">
        <f>workings!AN33+workings!AN5+workings!AN35+workings!AN34</f>
        <v>0</v>
      </c>
      <c r="Y14" s="29">
        <f>workings!AO33+workings!AO5+workings!AO35+workings!AO34</f>
        <v>0</v>
      </c>
      <c r="Z14" s="15"/>
      <c r="AA14" s="30">
        <f t="shared" si="4"/>
        <v>-4327</v>
      </c>
      <c r="AB14" s="36"/>
      <c r="AC14" s="29">
        <f t="shared" si="5"/>
        <v>-1003</v>
      </c>
      <c r="AD14" s="15">
        <f t="shared" si="6"/>
        <v>-858</v>
      </c>
      <c r="AE14" s="15">
        <f t="shared" si="7"/>
        <v>-145</v>
      </c>
      <c r="AF14" s="30"/>
      <c r="AG14" s="15">
        <f t="shared" si="8"/>
        <v>-5785</v>
      </c>
      <c r="AH14" s="15">
        <f t="shared" si="9"/>
        <v>-4327</v>
      </c>
      <c r="AI14" s="30">
        <f t="shared" si="10"/>
        <v>-1458</v>
      </c>
      <c r="AK14" s="50">
        <v>-690</v>
      </c>
      <c r="AL14" s="50">
        <v>-4092</v>
      </c>
      <c r="AM14" s="50">
        <v>-1003</v>
      </c>
      <c r="AN14" s="50">
        <v>0</v>
      </c>
      <c r="AO14" s="50">
        <v>-276</v>
      </c>
      <c r="AP14" s="50">
        <v>-183</v>
      </c>
      <c r="AQ14" s="50">
        <f>workings!CH33+workings!CH5+workings!CH35+workings!CH34</f>
        <v>0</v>
      </c>
      <c r="AR14" s="50">
        <f>workings!CI33+workings!CI5+workings!CI35+workings!CI34</f>
        <v>-214</v>
      </c>
      <c r="AS14" s="50">
        <f>workings!CJ33+workings!CJ5+workings!CJ35+workings!CJ34</f>
        <v>-4230</v>
      </c>
      <c r="AT14" s="50">
        <f>workings!CK33+workings!CK5+workings!CK35+workings!CK34</f>
        <v>4136</v>
      </c>
      <c r="AU14" s="50">
        <f>workings!CL33+workings!CL5+workings!CL35+workings!CL34</f>
        <v>-106</v>
      </c>
      <c r="AV14" s="50">
        <f>workings!CM33+workings!CM5+workings!CM35+workings!CM34</f>
        <v>100</v>
      </c>
      <c r="AW14" s="11"/>
      <c r="AX14" s="17">
        <f t="shared" si="1"/>
        <v>-6558</v>
      </c>
      <c r="AZ14" s="16">
        <v>0</v>
      </c>
      <c r="BA14" s="16">
        <v>-200</v>
      </c>
      <c r="BB14" s="16">
        <v>-4431</v>
      </c>
      <c r="BC14" s="16">
        <v>-4501</v>
      </c>
      <c r="BD14" s="16">
        <v>-4658</v>
      </c>
      <c r="BE14" s="16">
        <v>-4906</v>
      </c>
      <c r="BF14" s="16">
        <v>-4906</v>
      </c>
      <c r="BG14" s="16">
        <v>-5120</v>
      </c>
      <c r="BH14" s="16">
        <v>-9350</v>
      </c>
      <c r="BI14" s="16">
        <v>-5214</v>
      </c>
      <c r="BJ14" s="16">
        <v>-5320</v>
      </c>
      <c r="BK14" s="16">
        <v>-5220</v>
      </c>
    </row>
    <row r="15" spans="1:63" x14ac:dyDescent="0.25">
      <c r="A15" s="29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30"/>
      <c r="M15" s="36"/>
      <c r="N15" s="29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30"/>
      <c r="AB15" s="36"/>
      <c r="AC15" s="29"/>
      <c r="AD15" s="15"/>
      <c r="AE15" s="15"/>
      <c r="AF15" s="30"/>
      <c r="AG15" s="15"/>
      <c r="AH15" s="15"/>
      <c r="AI15" s="3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11"/>
      <c r="AX15" s="17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</row>
    <row r="16" spans="1:63" x14ac:dyDescent="0.25">
      <c r="A16" s="29"/>
      <c r="B16" s="15"/>
      <c r="C16" s="41">
        <f>SUM(C5:C15)</f>
        <v>-33958</v>
      </c>
      <c r="D16" s="41">
        <f t="shared" ref="D16:I16" si="11">SUM(D5:D15)</f>
        <v>0</v>
      </c>
      <c r="E16" s="41">
        <f t="shared" si="11"/>
        <v>-84</v>
      </c>
      <c r="F16" s="41">
        <f t="shared" si="11"/>
        <v>0</v>
      </c>
      <c r="G16" s="41">
        <f t="shared" si="11"/>
        <v>-8945</v>
      </c>
      <c r="H16" s="41">
        <f t="shared" si="11"/>
        <v>-4327</v>
      </c>
      <c r="I16" s="41">
        <f t="shared" si="11"/>
        <v>-47314</v>
      </c>
      <c r="J16" s="41">
        <f>SUM(J5:J15)</f>
        <v>-51131</v>
      </c>
      <c r="K16" s="41">
        <f>SUM(K5:K15)</f>
        <v>3817</v>
      </c>
      <c r="L16" s="30"/>
      <c r="M16" s="36"/>
      <c r="N16" s="90">
        <f t="shared" ref="N16" si="12">SUM(N5:N15)</f>
        <v>-8326</v>
      </c>
      <c r="O16" s="41">
        <f t="shared" ref="O16:S16" si="13">SUM(O5:O15)</f>
        <v>-11331</v>
      </c>
      <c r="P16" s="41">
        <f t="shared" si="13"/>
        <v>-27657</v>
      </c>
      <c r="Q16" s="41">
        <f t="shared" ref="Q16" si="14">SUM(Q5:Q15)</f>
        <v>47314</v>
      </c>
      <c r="R16" s="41">
        <f t="shared" si="13"/>
        <v>0</v>
      </c>
      <c r="S16" s="41">
        <f t="shared" si="13"/>
        <v>0</v>
      </c>
      <c r="T16" s="41">
        <f t="shared" ref="T16:V16" si="15">SUM(T5:T15)</f>
        <v>0</v>
      </c>
      <c r="U16" s="41">
        <f t="shared" si="15"/>
        <v>0</v>
      </c>
      <c r="V16" s="41">
        <f t="shared" si="15"/>
        <v>0</v>
      </c>
      <c r="W16" s="41">
        <f t="shared" ref="W16:Y16" si="16">SUM(W5:W15)</f>
        <v>0</v>
      </c>
      <c r="X16" s="41">
        <f t="shared" si="16"/>
        <v>0</v>
      </c>
      <c r="Y16" s="41">
        <f t="shared" si="16"/>
        <v>0</v>
      </c>
      <c r="Z16" s="41"/>
      <c r="AA16" s="91">
        <f t="shared" ref="AA16" si="17">SUM(AA5:AA15)</f>
        <v>-47314</v>
      </c>
      <c r="AB16" s="36"/>
      <c r="AC16" s="90">
        <f t="shared" ref="AC16" si="18">SUM(AC5:AC15)</f>
        <v>-31092</v>
      </c>
      <c r="AD16" s="41">
        <f>SUM(AD5:AD15)</f>
        <v>-27657</v>
      </c>
      <c r="AE16" s="41">
        <f t="shared" ref="AE16" si="19">SUM(AE5:AE15)</f>
        <v>-3435</v>
      </c>
      <c r="AF16" s="30"/>
      <c r="AG16" s="41">
        <f t="shared" ref="AG16" si="20">SUM(AG5:AG15)</f>
        <v>-51131</v>
      </c>
      <c r="AH16" s="41">
        <f>SUM(AH5:AH15)</f>
        <v>-47314</v>
      </c>
      <c r="AI16" s="91">
        <f t="shared" ref="AI16" si="21">SUM(AI5:AI15)</f>
        <v>-3817</v>
      </c>
      <c r="AK16" s="51">
        <v>-8839</v>
      </c>
      <c r="AL16" s="51">
        <v>-11200</v>
      </c>
      <c r="AM16" s="51">
        <v>-31092</v>
      </c>
      <c r="AN16" s="51">
        <v>-17242</v>
      </c>
      <c r="AO16" s="51">
        <v>-18984</v>
      </c>
      <c r="AP16" s="51">
        <v>-6943</v>
      </c>
      <c r="AQ16" s="51">
        <f t="shared" ref="AQ16:AV16" si="22">SUM(AQ5:AQ15)</f>
        <v>-5980</v>
      </c>
      <c r="AR16" s="51">
        <f t="shared" si="22"/>
        <v>-9205</v>
      </c>
      <c r="AS16" s="51">
        <f t="shared" si="22"/>
        <v>-11984</v>
      </c>
      <c r="AT16" s="51">
        <f t="shared" si="22"/>
        <v>-1998.8099999999995</v>
      </c>
      <c r="AU16" s="51">
        <f t="shared" si="22"/>
        <v>-4188</v>
      </c>
      <c r="AV16" s="51">
        <f t="shared" si="22"/>
        <v>-7093</v>
      </c>
      <c r="AW16" s="5"/>
      <c r="AX16" s="32">
        <f t="shared" ref="AX16" si="23">SUM(AX5:AX15)</f>
        <v>-134748.81</v>
      </c>
      <c r="AZ16" s="31">
        <v>-5446</v>
      </c>
      <c r="BA16" s="31">
        <v>-11198</v>
      </c>
      <c r="BB16" s="31">
        <v>-36346</v>
      </c>
      <c r="BC16" s="31">
        <v>-52327</v>
      </c>
      <c r="BD16" s="31">
        <v>-77008</v>
      </c>
      <c r="BE16" s="31">
        <v>-85257.19</v>
      </c>
      <c r="BF16" s="31">
        <v>-91237.19</v>
      </c>
      <c r="BG16" s="31">
        <v>-100442.19</v>
      </c>
      <c r="BH16" s="31">
        <v>-112426.19</v>
      </c>
      <c r="BI16" s="31">
        <v>-114425</v>
      </c>
      <c r="BJ16" s="31">
        <v>-118613</v>
      </c>
      <c r="BK16" s="31">
        <v>-125706</v>
      </c>
    </row>
    <row r="17" spans="1:63" x14ac:dyDescent="0.25">
      <c r="A17" s="29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30"/>
      <c r="M17" s="36"/>
      <c r="N17" s="29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30"/>
      <c r="AB17" s="36"/>
      <c r="AC17" s="29"/>
      <c r="AD17" s="15"/>
      <c r="AE17" s="15"/>
      <c r="AF17" s="30"/>
      <c r="AG17" s="15"/>
      <c r="AH17" s="15"/>
      <c r="AI17" s="3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11"/>
      <c r="AX17" s="17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</row>
    <row r="18" spans="1:63" x14ac:dyDescent="0.25">
      <c r="A18" s="29" t="s">
        <v>112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30"/>
      <c r="M18" s="36"/>
      <c r="N18" s="29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30"/>
      <c r="AB18" s="36"/>
      <c r="AC18" s="29"/>
      <c r="AD18" s="15"/>
      <c r="AE18" s="15"/>
      <c r="AF18" s="30"/>
      <c r="AG18" s="15"/>
      <c r="AH18" s="15"/>
      <c r="AI18" s="3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11"/>
      <c r="AX18" s="17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</row>
    <row r="19" spans="1:63" x14ac:dyDescent="0.25">
      <c r="A19" s="29"/>
      <c r="B19" s="15" t="s">
        <v>117</v>
      </c>
      <c r="C19" s="15">
        <f>workings!AA50</f>
        <v>0</v>
      </c>
      <c r="D19" s="15">
        <f>workings!AA58</f>
        <v>0</v>
      </c>
      <c r="E19" s="15"/>
      <c r="F19" s="15">
        <f>workings!AA70</f>
        <v>0</v>
      </c>
      <c r="G19" s="15">
        <f>workings!AA64+workings!AA68</f>
        <v>450</v>
      </c>
      <c r="H19" s="15"/>
      <c r="I19" s="15">
        <f>SUM(C19:H19)</f>
        <v>450</v>
      </c>
      <c r="J19" s="15">
        <f t="shared" ref="J19:J30" si="24">+AG19</f>
        <v>4928</v>
      </c>
      <c r="K19" s="15">
        <f t="shared" ref="K19:K30" si="25">I19-J19</f>
        <v>-4478</v>
      </c>
      <c r="L19" s="30"/>
      <c r="M19" s="36"/>
      <c r="N19" s="29">
        <f>ROUND(workings!AD50+workings!AD58+workings!AD70+workings!AD64+workings!AD68,0)</f>
        <v>0</v>
      </c>
      <c r="O19" s="15">
        <f>workings!AE50+workings!AE58+workings!AE70+workings!AE64+workings!AE68</f>
        <v>276</v>
      </c>
      <c r="P19" s="15">
        <f>workings!AF50+workings!AF58+workings!AF70+workings!AF64+workings!AF68</f>
        <v>174</v>
      </c>
      <c r="Q19" s="15">
        <f>workings!AG50+workings!AG58+workings!AG70+workings!AG64+workings!AG68</f>
        <v>-450</v>
      </c>
      <c r="R19" s="15">
        <f>workings!AH50+workings!AH58+workings!AH70+workings!AH64+workings!AH68</f>
        <v>0</v>
      </c>
      <c r="S19" s="15">
        <f>workings!AI50+workings!AI58+workings!AI70+workings!AI64+workings!AI68</f>
        <v>0</v>
      </c>
      <c r="T19" s="15"/>
      <c r="U19" s="15">
        <f>workings!AK50+workings!AK58+workings!AK70+workings!AK64+workings!AK68</f>
        <v>0</v>
      </c>
      <c r="V19" s="15">
        <f>workings!AL50+workings!AL58+workings!AL70+workings!AL64+workings!AL68</f>
        <v>0</v>
      </c>
      <c r="W19" s="15">
        <f>workings!AM50+workings!AM58+workings!AM70+workings!AM64+workings!AM68</f>
        <v>0</v>
      </c>
      <c r="X19" s="15">
        <f>workings!AN50+workings!AN58+workings!AN70+workings!AN64+workings!AN68</f>
        <v>0</v>
      </c>
      <c r="Y19" s="15">
        <f>workings!AO50+workings!AO58+workings!AO70+workings!AO64+workings!AO68</f>
        <v>0</v>
      </c>
      <c r="Z19" s="15"/>
      <c r="AA19" s="30">
        <f>SUM(N19:P19)</f>
        <v>450</v>
      </c>
      <c r="AB19" s="36"/>
      <c r="AC19" s="29">
        <f t="shared" ref="AC19:AC30" si="26">+AM19</f>
        <v>4811</v>
      </c>
      <c r="AD19" s="15">
        <f t="shared" ref="AD19:AD30" si="27">P19</f>
        <v>174</v>
      </c>
      <c r="AE19" s="15">
        <f t="shared" ref="AE19:AE30" si="28">AC19-AD19</f>
        <v>4637</v>
      </c>
      <c r="AF19" s="30"/>
      <c r="AG19" s="15">
        <f>+AK19+AL19+AM19</f>
        <v>4928</v>
      </c>
      <c r="AH19" s="15">
        <f>SUM(N19:P19)</f>
        <v>450</v>
      </c>
      <c r="AI19" s="30">
        <f t="shared" ref="AI19:AI30" si="29">AG19-AH19</f>
        <v>4478</v>
      </c>
      <c r="AK19" s="50">
        <v>-67</v>
      </c>
      <c r="AL19" s="50">
        <v>184</v>
      </c>
      <c r="AM19" s="50">
        <v>4811</v>
      </c>
      <c r="AN19" s="50">
        <v>194</v>
      </c>
      <c r="AO19" s="50">
        <v>0</v>
      </c>
      <c r="AP19" s="50">
        <v>3948</v>
      </c>
      <c r="AQ19" s="50">
        <f>workings!CH50+workings!CH58+workings!CH70+workings!CH64+workings!CH68</f>
        <v>864</v>
      </c>
      <c r="AR19" s="50">
        <f>workings!CI50+workings!CI58+workings!CI70+workings!CI64+workings!CI68</f>
        <v>384</v>
      </c>
      <c r="AS19" s="50">
        <f>workings!CJ50+workings!CJ58+workings!CJ70+workings!CJ64+workings!CJ68</f>
        <v>3551</v>
      </c>
      <c r="AT19" s="50">
        <f>workings!CK50+workings!CK58+workings!CK70+workings!CK64+workings!CK68</f>
        <v>344</v>
      </c>
      <c r="AU19" s="50">
        <f>workings!CL50+workings!CL58+workings!CL70+workings!CL64+workings!CL68</f>
        <v>333</v>
      </c>
      <c r="AV19" s="50">
        <f>workings!CM50+workings!CM58+workings!CM70+workings!CM64+workings!CM68</f>
        <v>3586</v>
      </c>
      <c r="AW19" s="11"/>
      <c r="AX19" s="17">
        <f t="shared" ref="AX19:AX30" si="30">SUM(AK19:AW19)</f>
        <v>18132</v>
      </c>
      <c r="AZ19" s="16">
        <v>0</v>
      </c>
      <c r="BA19" s="16">
        <v>331</v>
      </c>
      <c r="BB19" s="16">
        <v>4830</v>
      </c>
      <c r="BC19" s="16">
        <v>5741</v>
      </c>
      <c r="BD19" s="16">
        <v>6347</v>
      </c>
      <c r="BE19" s="16">
        <v>8897</v>
      </c>
      <c r="BF19" s="16">
        <v>9761</v>
      </c>
      <c r="BG19" s="16">
        <v>10145</v>
      </c>
      <c r="BH19" s="16">
        <v>13696</v>
      </c>
      <c r="BI19" s="16">
        <v>14040</v>
      </c>
      <c r="BJ19" s="16">
        <v>14373</v>
      </c>
      <c r="BK19" s="16">
        <v>17959</v>
      </c>
    </row>
    <row r="20" spans="1:63" x14ac:dyDescent="0.25">
      <c r="A20" s="29"/>
      <c r="B20" s="15" t="s">
        <v>118</v>
      </c>
      <c r="C20" s="15">
        <f>workings!AA51</f>
        <v>0</v>
      </c>
      <c r="D20" s="15"/>
      <c r="E20" s="15">
        <f>workings!AA72</f>
        <v>0</v>
      </c>
      <c r="F20" s="15">
        <f>workings!AA71</f>
        <v>0</v>
      </c>
      <c r="G20" s="15">
        <f>workings!AA65+workings!AA69</f>
        <v>547</v>
      </c>
      <c r="H20" s="15"/>
      <c r="I20" s="15">
        <f t="shared" ref="I20:I31" si="31">SUM(C20:H20)</f>
        <v>547</v>
      </c>
      <c r="J20" s="15">
        <f t="shared" si="24"/>
        <v>805</v>
      </c>
      <c r="K20" s="15">
        <f t="shared" si="25"/>
        <v>-258</v>
      </c>
      <c r="L20" s="30"/>
      <c r="M20" s="36"/>
      <c r="N20" s="29">
        <f>ROUND(workings!AD51+workings!AD72+workings!AD71+workings!AD65+workings!AD69,0)</f>
        <v>458</v>
      </c>
      <c r="O20" s="15">
        <f>workings!AE51+workings!AE72+workings!AE71+workings!AE65+workings!AE69</f>
        <v>67</v>
      </c>
      <c r="P20" s="15">
        <f>workings!AF51+workings!AF72+workings!AF71+workings!AF65+workings!AF69</f>
        <v>22</v>
      </c>
      <c r="Q20" s="15">
        <f>workings!AG51+workings!AG72+workings!AG71+workings!AG65+workings!AG69</f>
        <v>-547</v>
      </c>
      <c r="R20" s="15">
        <f>workings!AH51+workings!AH72+workings!AH71+workings!AH65+workings!AH69</f>
        <v>0</v>
      </c>
      <c r="S20" s="15">
        <f>workings!AI51+workings!AI72+workings!AI71+workings!AI65+workings!AI69</f>
        <v>0</v>
      </c>
      <c r="T20" s="15"/>
      <c r="U20" s="15">
        <f>workings!AK51+workings!AK72+workings!AK71+workings!AK65+workings!AK69</f>
        <v>0</v>
      </c>
      <c r="V20" s="15">
        <f>workings!AL51+workings!AL72+workings!AL71+workings!AL65+workings!AL69</f>
        <v>0</v>
      </c>
      <c r="W20" s="15">
        <f>workings!AM51+workings!AM72+workings!AM71+workings!AM65+workings!AM69</f>
        <v>0</v>
      </c>
      <c r="X20" s="15">
        <f>workings!AN51+workings!AN72+workings!AN71+workings!AN65+workings!AN69</f>
        <v>0</v>
      </c>
      <c r="Y20" s="15">
        <f>workings!AO51+workings!AO72+workings!AO71+workings!AO65+workings!AO69</f>
        <v>0</v>
      </c>
      <c r="Z20" s="15"/>
      <c r="AA20" s="30">
        <f t="shared" ref="AA20:AA30" si="32">SUM(N20:P20)</f>
        <v>547</v>
      </c>
      <c r="AB20" s="36"/>
      <c r="AC20" s="29">
        <f t="shared" si="26"/>
        <v>427</v>
      </c>
      <c r="AD20" s="15">
        <f t="shared" si="27"/>
        <v>22</v>
      </c>
      <c r="AE20" s="15">
        <f t="shared" si="28"/>
        <v>405</v>
      </c>
      <c r="AF20" s="30"/>
      <c r="AG20" s="15">
        <f t="shared" ref="AG20:AG30" si="33">+AK20+AL20+AM20</f>
        <v>805</v>
      </c>
      <c r="AH20" s="15">
        <f t="shared" ref="AH20:AH30" si="34">SUM(N20:P20)</f>
        <v>547</v>
      </c>
      <c r="AI20" s="30">
        <f t="shared" si="29"/>
        <v>258</v>
      </c>
      <c r="AK20" s="50">
        <v>361</v>
      </c>
      <c r="AL20" s="50">
        <v>17</v>
      </c>
      <c r="AM20" s="50">
        <v>427</v>
      </c>
      <c r="AN20" s="50">
        <v>29</v>
      </c>
      <c r="AO20" s="50">
        <v>0</v>
      </c>
      <c r="AP20" s="50">
        <v>35</v>
      </c>
      <c r="AQ20" s="50">
        <f>workings!CH51+workings!CH72+workings!CH71+workings!CH65+workings!CH69</f>
        <v>193</v>
      </c>
      <c r="AR20" s="50">
        <f>workings!CI51+workings!CI72+workings!CI71+workings!CI65+workings!CI69</f>
        <v>1701</v>
      </c>
      <c r="AS20" s="50">
        <f>workings!CJ51+workings!CJ72+workings!CJ71+workings!CJ65+workings!CJ69</f>
        <v>401</v>
      </c>
      <c r="AT20" s="50">
        <f>workings!CK51+workings!CK72+workings!CK71+workings!CK65+workings!CK69</f>
        <v>-290</v>
      </c>
      <c r="AU20" s="50">
        <f>workings!CL51+workings!CL72+workings!CL71+workings!CL65+workings!CL69</f>
        <v>26</v>
      </c>
      <c r="AV20" s="50">
        <f>workings!CM51+workings!CM72+workings!CM71+workings!CM65+workings!CM69</f>
        <v>716</v>
      </c>
      <c r="AW20" s="11"/>
      <c r="AX20" s="17">
        <f t="shared" si="30"/>
        <v>3616</v>
      </c>
      <c r="AZ20" s="16">
        <v>0</v>
      </c>
      <c r="BA20" s="16">
        <v>12</v>
      </c>
      <c r="BB20" s="16">
        <v>57</v>
      </c>
      <c r="BC20" s="16">
        <v>189</v>
      </c>
      <c r="BD20" s="16">
        <v>245</v>
      </c>
      <c r="BE20" s="16">
        <v>245</v>
      </c>
      <c r="BF20" s="16">
        <v>438</v>
      </c>
      <c r="BG20" s="16">
        <v>2139</v>
      </c>
      <c r="BH20" s="16">
        <v>2540</v>
      </c>
      <c r="BI20" s="16">
        <v>2250</v>
      </c>
      <c r="BJ20" s="16">
        <v>2276</v>
      </c>
      <c r="BK20" s="16">
        <v>2992</v>
      </c>
    </row>
    <row r="21" spans="1:63" x14ac:dyDescent="0.25">
      <c r="A21" s="29"/>
      <c r="B21" s="15" t="s">
        <v>74</v>
      </c>
      <c r="C21" s="15"/>
      <c r="D21" s="15">
        <f>workings!AA57</f>
        <v>5741</v>
      </c>
      <c r="E21" s="15"/>
      <c r="F21" s="15"/>
      <c r="G21" s="15"/>
      <c r="H21" s="15"/>
      <c r="I21" s="15">
        <f t="shared" si="31"/>
        <v>5741</v>
      </c>
      <c r="J21" s="15">
        <f t="shared" si="24"/>
        <v>5015</v>
      </c>
      <c r="K21" s="15">
        <f t="shared" si="25"/>
        <v>726</v>
      </c>
      <c r="L21" s="30"/>
      <c r="M21" s="36"/>
      <c r="N21" s="29">
        <f>workings!AD57</f>
        <v>0</v>
      </c>
      <c r="O21" s="15">
        <f>workings!AE57</f>
        <v>0</v>
      </c>
      <c r="P21" s="15">
        <f>workings!AF57+1</f>
        <v>5742</v>
      </c>
      <c r="Q21" s="15">
        <f>workings!AG57</f>
        <v>-5741</v>
      </c>
      <c r="R21" s="15">
        <f>workings!AH57</f>
        <v>0</v>
      </c>
      <c r="S21" s="15">
        <f>workings!AI57</f>
        <v>0</v>
      </c>
      <c r="T21" s="15"/>
      <c r="U21" s="15">
        <f>workings!AK57</f>
        <v>0</v>
      </c>
      <c r="V21" s="15">
        <f>workings!AL57</f>
        <v>0</v>
      </c>
      <c r="W21" s="15">
        <f>workings!AM57</f>
        <v>0</v>
      </c>
      <c r="X21" s="15">
        <f>workings!AN57</f>
        <v>0</v>
      </c>
      <c r="Y21" s="15">
        <f>workings!AO57</f>
        <v>0</v>
      </c>
      <c r="Z21" s="15"/>
      <c r="AA21" s="30">
        <f t="shared" si="32"/>
        <v>5742</v>
      </c>
      <c r="AB21" s="36"/>
      <c r="AC21" s="29">
        <f t="shared" si="26"/>
        <v>5015</v>
      </c>
      <c r="AD21" s="15">
        <f t="shared" si="27"/>
        <v>5742</v>
      </c>
      <c r="AE21" s="15">
        <f t="shared" si="28"/>
        <v>-727</v>
      </c>
      <c r="AF21" s="30"/>
      <c r="AG21" s="15">
        <f t="shared" si="33"/>
        <v>5015</v>
      </c>
      <c r="AH21" s="15">
        <f t="shared" si="34"/>
        <v>5742</v>
      </c>
      <c r="AI21" s="30">
        <f t="shared" si="29"/>
        <v>-727</v>
      </c>
      <c r="AK21" s="50">
        <v>0</v>
      </c>
      <c r="AL21" s="50">
        <v>0</v>
      </c>
      <c r="AM21" s="50">
        <v>5015</v>
      </c>
      <c r="AN21" s="50">
        <v>0</v>
      </c>
      <c r="AO21" s="50">
        <v>0</v>
      </c>
      <c r="AP21" s="50">
        <v>4484</v>
      </c>
      <c r="AQ21" s="50">
        <f>workings!CH57</f>
        <v>0</v>
      </c>
      <c r="AR21" s="50">
        <f>workings!CI57</f>
        <v>0</v>
      </c>
      <c r="AS21" s="50">
        <f>workings!CJ57</f>
        <v>5000</v>
      </c>
      <c r="AT21" s="50">
        <f>workings!CK57</f>
        <v>-610</v>
      </c>
      <c r="AU21" s="50">
        <f>workings!CL57</f>
        <v>-1</v>
      </c>
      <c r="AV21" s="50">
        <f>workings!CM57</f>
        <v>4380</v>
      </c>
      <c r="AW21" s="11"/>
      <c r="AX21" s="17">
        <f t="shared" si="30"/>
        <v>18268</v>
      </c>
      <c r="AZ21" s="16">
        <v>0</v>
      </c>
      <c r="BA21" s="16">
        <v>0</v>
      </c>
      <c r="BB21" s="16">
        <v>5033</v>
      </c>
      <c r="BC21" s="16">
        <v>5033</v>
      </c>
      <c r="BD21" s="16">
        <v>9333</v>
      </c>
      <c r="BE21" s="16">
        <v>9333</v>
      </c>
      <c r="BF21" s="16">
        <v>9333</v>
      </c>
      <c r="BG21" s="16">
        <v>9333</v>
      </c>
      <c r="BH21" s="16">
        <v>14333</v>
      </c>
      <c r="BI21" s="16">
        <v>13723</v>
      </c>
      <c r="BJ21" s="16">
        <v>13722</v>
      </c>
      <c r="BK21" s="16">
        <v>18102</v>
      </c>
    </row>
    <row r="22" spans="1:63" x14ac:dyDescent="0.25">
      <c r="A22" s="29"/>
      <c r="B22" s="15" t="s">
        <v>122</v>
      </c>
      <c r="C22" s="15"/>
      <c r="D22" s="15"/>
      <c r="E22" s="15"/>
      <c r="F22" s="15">
        <f>workings!AA62</f>
        <v>0</v>
      </c>
      <c r="G22" s="15"/>
      <c r="H22" s="15">
        <f>workings!AA82</f>
        <v>43</v>
      </c>
      <c r="I22" s="15">
        <f t="shared" si="31"/>
        <v>43</v>
      </c>
      <c r="J22" s="15">
        <f t="shared" si="24"/>
        <v>1951</v>
      </c>
      <c r="K22" s="15">
        <f t="shared" si="25"/>
        <v>-1908</v>
      </c>
      <c r="L22" s="30"/>
      <c r="M22" s="36"/>
      <c r="N22" s="29">
        <f>workings!AD62</f>
        <v>0</v>
      </c>
      <c r="O22" s="15">
        <f>workings!AE62</f>
        <v>0</v>
      </c>
      <c r="P22" s="15">
        <f>workings!AF62</f>
        <v>0</v>
      </c>
      <c r="Q22" s="15">
        <f>workings!AG62</f>
        <v>0</v>
      </c>
      <c r="R22" s="15">
        <f>workings!AH62</f>
        <v>0</v>
      </c>
      <c r="S22" s="15">
        <f>workings!AI62</f>
        <v>0</v>
      </c>
      <c r="T22" s="15"/>
      <c r="U22" s="15">
        <f>workings!AK62</f>
        <v>0</v>
      </c>
      <c r="V22" s="15">
        <f>workings!AL62</f>
        <v>0</v>
      </c>
      <c r="W22" s="15">
        <f>workings!AM62</f>
        <v>0</v>
      </c>
      <c r="X22" s="15">
        <f>workings!AN62</f>
        <v>0</v>
      </c>
      <c r="Y22" s="15">
        <f>workings!AO62</f>
        <v>0</v>
      </c>
      <c r="Z22" s="15"/>
      <c r="AA22" s="30">
        <f t="shared" si="32"/>
        <v>0</v>
      </c>
      <c r="AB22" s="36"/>
      <c r="AC22" s="29">
        <f t="shared" si="26"/>
        <v>0</v>
      </c>
      <c r="AD22" s="15">
        <f t="shared" si="27"/>
        <v>0</v>
      </c>
      <c r="AE22" s="15">
        <f t="shared" si="28"/>
        <v>0</v>
      </c>
      <c r="AF22" s="30"/>
      <c r="AG22" s="15">
        <f t="shared" si="33"/>
        <v>1951</v>
      </c>
      <c r="AH22" s="15">
        <f t="shared" si="34"/>
        <v>0</v>
      </c>
      <c r="AI22" s="30">
        <f t="shared" si="29"/>
        <v>1951</v>
      </c>
      <c r="AK22" s="50">
        <v>1951</v>
      </c>
      <c r="AL22" s="50">
        <v>0</v>
      </c>
      <c r="AM22" s="50">
        <v>0</v>
      </c>
      <c r="AN22" s="50">
        <v>1009</v>
      </c>
      <c r="AO22" s="50">
        <v>0</v>
      </c>
      <c r="AP22" s="50">
        <v>0</v>
      </c>
      <c r="AQ22" s="50">
        <f>workings!CH62</f>
        <v>0</v>
      </c>
      <c r="AR22" s="50">
        <f>workings!CI62</f>
        <v>0</v>
      </c>
      <c r="AS22" s="50">
        <f>workings!CJ62</f>
        <v>0</v>
      </c>
      <c r="AT22" s="50">
        <f>workings!CK62</f>
        <v>0</v>
      </c>
      <c r="AU22" s="50">
        <f>workings!CL62</f>
        <v>0</v>
      </c>
      <c r="AV22" s="50">
        <f>workings!CM62</f>
        <v>177</v>
      </c>
      <c r="AW22" s="11"/>
      <c r="AX22" s="17">
        <f t="shared" si="30"/>
        <v>3137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177</v>
      </c>
    </row>
    <row r="23" spans="1:63" x14ac:dyDescent="0.25">
      <c r="A23" s="29"/>
      <c r="B23" s="15" t="s">
        <v>123</v>
      </c>
      <c r="C23" s="15"/>
      <c r="D23" s="15"/>
      <c r="E23" s="15"/>
      <c r="F23" s="15"/>
      <c r="G23" s="15">
        <f>workings!AA63</f>
        <v>71</v>
      </c>
      <c r="H23" s="15"/>
      <c r="I23" s="15">
        <f t="shared" si="31"/>
        <v>71</v>
      </c>
      <c r="J23" s="15">
        <f t="shared" si="24"/>
        <v>0</v>
      </c>
      <c r="K23" s="15">
        <f t="shared" si="25"/>
        <v>71</v>
      </c>
      <c r="L23" s="30"/>
      <c r="M23" s="36"/>
      <c r="N23" s="29">
        <f>workings!AD63</f>
        <v>0</v>
      </c>
      <c r="O23" s="15">
        <f>workings!AE63</f>
        <v>0</v>
      </c>
      <c r="P23" s="15">
        <f>workings!AF63</f>
        <v>71</v>
      </c>
      <c r="Q23" s="15">
        <f>workings!AG63</f>
        <v>-71</v>
      </c>
      <c r="R23" s="15">
        <f>workings!AH63</f>
        <v>0</v>
      </c>
      <c r="S23" s="15">
        <f>workings!AI63</f>
        <v>0</v>
      </c>
      <c r="T23" s="15"/>
      <c r="U23" s="15">
        <f>workings!AK63</f>
        <v>0</v>
      </c>
      <c r="V23" s="15">
        <f>workings!AL63</f>
        <v>0</v>
      </c>
      <c r="W23" s="15">
        <f>workings!AM63</f>
        <v>0</v>
      </c>
      <c r="X23" s="15">
        <f>workings!AN63</f>
        <v>0</v>
      </c>
      <c r="Y23" s="15">
        <f>workings!AO63</f>
        <v>0</v>
      </c>
      <c r="Z23" s="15"/>
      <c r="AA23" s="30">
        <f t="shared" si="32"/>
        <v>71</v>
      </c>
      <c r="AB23" s="36"/>
      <c r="AC23" s="29">
        <f t="shared" si="26"/>
        <v>0</v>
      </c>
      <c r="AD23" s="15">
        <f t="shared" si="27"/>
        <v>71</v>
      </c>
      <c r="AE23" s="15">
        <f t="shared" si="28"/>
        <v>-71</v>
      </c>
      <c r="AF23" s="30"/>
      <c r="AG23" s="15">
        <f t="shared" si="33"/>
        <v>0</v>
      </c>
      <c r="AH23" s="15">
        <f t="shared" si="34"/>
        <v>71</v>
      </c>
      <c r="AI23" s="30">
        <f t="shared" si="29"/>
        <v>-71</v>
      </c>
      <c r="AK23" s="50">
        <v>0</v>
      </c>
      <c r="AL23" s="50">
        <v>0</v>
      </c>
      <c r="AM23" s="50">
        <v>0</v>
      </c>
      <c r="AN23" s="50">
        <v>30</v>
      </c>
      <c r="AO23" s="50">
        <v>0</v>
      </c>
      <c r="AP23" s="50">
        <v>0</v>
      </c>
      <c r="AQ23" s="50">
        <f>workings!CH63</f>
        <v>30</v>
      </c>
      <c r="AR23" s="50">
        <f>workings!CI63</f>
        <v>0</v>
      </c>
      <c r="AS23" s="50">
        <f>workings!CJ63</f>
        <v>29</v>
      </c>
      <c r="AT23" s="50">
        <f>workings!CK63</f>
        <v>0</v>
      </c>
      <c r="AU23" s="50">
        <f>workings!CL63</f>
        <v>1</v>
      </c>
      <c r="AV23" s="50">
        <f>workings!CM63</f>
        <v>-1</v>
      </c>
      <c r="AW23" s="11"/>
      <c r="AX23" s="17">
        <f t="shared" si="30"/>
        <v>89</v>
      </c>
      <c r="AZ23" s="16">
        <v>268</v>
      </c>
      <c r="BA23" s="16">
        <v>268</v>
      </c>
      <c r="BB23" s="16">
        <v>397</v>
      </c>
      <c r="BC23" s="16">
        <v>427</v>
      </c>
      <c r="BD23" s="16">
        <v>427</v>
      </c>
      <c r="BE23" s="16">
        <v>298</v>
      </c>
      <c r="BF23" s="16">
        <v>328</v>
      </c>
      <c r="BG23" s="16">
        <v>328</v>
      </c>
      <c r="BH23" s="16">
        <v>357</v>
      </c>
      <c r="BI23" s="16">
        <v>357</v>
      </c>
      <c r="BJ23" s="16">
        <v>358</v>
      </c>
      <c r="BK23" s="16">
        <v>357</v>
      </c>
    </row>
    <row r="24" spans="1:63" x14ac:dyDescent="0.25">
      <c r="A24" s="29"/>
      <c r="B24" s="15" t="s">
        <v>124</v>
      </c>
      <c r="C24" s="15"/>
      <c r="D24" s="15"/>
      <c r="E24" s="15"/>
      <c r="F24" s="15"/>
      <c r="G24" s="15">
        <f>workings!AA66+workings!AA67+workings!AA45</f>
        <v>344</v>
      </c>
      <c r="H24" s="15"/>
      <c r="I24" s="15">
        <f t="shared" si="31"/>
        <v>344</v>
      </c>
      <c r="J24" s="15">
        <f t="shared" si="24"/>
        <v>636</v>
      </c>
      <c r="K24" s="15">
        <f t="shared" si="25"/>
        <v>-292</v>
      </c>
      <c r="L24" s="30"/>
      <c r="M24" s="36"/>
      <c r="N24" s="29">
        <f>workings!AD66+workings!AD67+workings!AD45</f>
        <v>1261</v>
      </c>
      <c r="O24" s="15">
        <f>workings!AE66+workings!AE67+workings!AE45</f>
        <v>-1053</v>
      </c>
      <c r="P24" s="15">
        <f>workings!AF66+workings!AF67+workings!AF45</f>
        <v>136</v>
      </c>
      <c r="Q24" s="15">
        <f>workings!AG66+workings!AG67</f>
        <v>-208</v>
      </c>
      <c r="R24" s="15">
        <f>workings!AH66+workings!AH67</f>
        <v>0</v>
      </c>
      <c r="S24" s="15">
        <f>workings!AI66+workings!AI67</f>
        <v>0</v>
      </c>
      <c r="T24" s="15"/>
      <c r="U24" s="15">
        <f>workings!AK66+workings!AK67</f>
        <v>0</v>
      </c>
      <c r="V24" s="15">
        <f>workings!AL66+workings!AL67</f>
        <v>0</v>
      </c>
      <c r="W24" s="15">
        <f>workings!AM66+workings!AM67</f>
        <v>0</v>
      </c>
      <c r="X24" s="15">
        <f>workings!AN66+workings!AN67</f>
        <v>0</v>
      </c>
      <c r="Y24" s="15">
        <f>workings!AO66+workings!AO67</f>
        <v>0</v>
      </c>
      <c r="Z24" s="15"/>
      <c r="AA24" s="30">
        <f t="shared" si="32"/>
        <v>344</v>
      </c>
      <c r="AB24" s="36"/>
      <c r="AC24" s="29">
        <f t="shared" si="26"/>
        <v>-1</v>
      </c>
      <c r="AD24" s="15">
        <f t="shared" si="27"/>
        <v>136</v>
      </c>
      <c r="AE24" s="15">
        <f t="shared" si="28"/>
        <v>-137</v>
      </c>
      <c r="AF24" s="30"/>
      <c r="AG24" s="15">
        <f t="shared" si="33"/>
        <v>636</v>
      </c>
      <c r="AH24" s="15">
        <f t="shared" si="34"/>
        <v>344</v>
      </c>
      <c r="AI24" s="30">
        <f t="shared" si="29"/>
        <v>292</v>
      </c>
      <c r="AK24" s="50">
        <v>568</v>
      </c>
      <c r="AL24" s="50">
        <v>69</v>
      </c>
      <c r="AM24" s="50">
        <v>-1</v>
      </c>
      <c r="AN24" s="50">
        <v>294</v>
      </c>
      <c r="AO24" s="50">
        <v>80</v>
      </c>
      <c r="AP24" s="50">
        <v>-12</v>
      </c>
      <c r="AQ24" s="50">
        <f>workings!CH66+workings!CH67</f>
        <v>1720</v>
      </c>
      <c r="AR24" s="50">
        <f>workings!CI66+workings!CI67</f>
        <v>68</v>
      </c>
      <c r="AS24" s="50">
        <f>workings!CJ66+workings!CJ67</f>
        <v>0</v>
      </c>
      <c r="AT24" s="50">
        <f>workings!CK66+workings!CK67</f>
        <v>0</v>
      </c>
      <c r="AU24" s="50">
        <f>workings!CL66+workings!CL67</f>
        <v>126</v>
      </c>
      <c r="AV24" s="50">
        <f>workings!CM66+workings!CM67</f>
        <v>270</v>
      </c>
      <c r="AW24" s="11"/>
      <c r="AX24" s="17">
        <f t="shared" si="30"/>
        <v>3182</v>
      </c>
      <c r="AZ24" s="16">
        <v>0</v>
      </c>
      <c r="BA24" s="16">
        <v>0</v>
      </c>
      <c r="BB24" s="16">
        <v>0</v>
      </c>
      <c r="BC24" s="16">
        <v>137</v>
      </c>
      <c r="BD24" s="16">
        <v>137</v>
      </c>
      <c r="BE24" s="16">
        <v>362</v>
      </c>
      <c r="BF24" s="16">
        <v>2082</v>
      </c>
      <c r="BG24" s="16">
        <v>2150</v>
      </c>
      <c r="BH24" s="16">
        <v>2150</v>
      </c>
      <c r="BI24" s="16">
        <v>2150</v>
      </c>
      <c r="BJ24" s="16">
        <v>2276</v>
      </c>
      <c r="BK24" s="16">
        <v>2546</v>
      </c>
    </row>
    <row r="25" spans="1:63" x14ac:dyDescent="0.25">
      <c r="A25" s="29"/>
      <c r="B25" s="15" t="s">
        <v>125</v>
      </c>
      <c r="C25" s="15">
        <f>workings!U73+workings!U74</f>
        <v>0</v>
      </c>
      <c r="D25" s="15">
        <f>workings!V73+workings!V74</f>
        <v>0</v>
      </c>
      <c r="E25" s="15">
        <f>workings!W73+workings!W74</f>
        <v>0</v>
      </c>
      <c r="F25" s="15">
        <f>workings!X73+workings!X74</f>
        <v>0</v>
      </c>
      <c r="G25" s="15">
        <f>workings!Y73+workings!Y74</f>
        <v>95</v>
      </c>
      <c r="H25" s="15">
        <f>workings!Z73+workings!Z74</f>
        <v>0</v>
      </c>
      <c r="I25" s="15">
        <f t="shared" si="31"/>
        <v>95</v>
      </c>
      <c r="J25" s="15">
        <f t="shared" si="24"/>
        <v>3844</v>
      </c>
      <c r="K25" s="15">
        <f t="shared" si="25"/>
        <v>-3749</v>
      </c>
      <c r="L25" s="30"/>
      <c r="M25" s="36"/>
      <c r="N25" s="29">
        <f>workings!AD73+workings!AD74</f>
        <v>0</v>
      </c>
      <c r="O25" s="15">
        <f>workings!AE73+workings!AE74</f>
        <v>0</v>
      </c>
      <c r="P25" s="15">
        <f>workings!AF73+workings!AF74</f>
        <v>95</v>
      </c>
      <c r="Q25" s="15">
        <f>workings!AG73+workings!AG74</f>
        <v>-95</v>
      </c>
      <c r="R25" s="15">
        <f>workings!AH73+workings!AH74</f>
        <v>0</v>
      </c>
      <c r="S25" s="15">
        <f>workings!AI73+workings!AI74</f>
        <v>0</v>
      </c>
      <c r="T25" s="15"/>
      <c r="U25" s="15">
        <f>workings!AK73+workings!AK74</f>
        <v>0</v>
      </c>
      <c r="V25" s="15">
        <f>workings!AL73+workings!AL74</f>
        <v>0</v>
      </c>
      <c r="W25" s="15">
        <f>workings!AM73+workings!AM74</f>
        <v>0</v>
      </c>
      <c r="X25" s="15">
        <f>workings!AN73+workings!AN74</f>
        <v>0</v>
      </c>
      <c r="Y25" s="15">
        <f>workings!AO73+workings!AO74</f>
        <v>0</v>
      </c>
      <c r="Z25" s="15"/>
      <c r="AA25" s="30">
        <f t="shared" si="32"/>
        <v>95</v>
      </c>
      <c r="AB25" s="36"/>
      <c r="AC25" s="29">
        <f t="shared" si="26"/>
        <v>3844</v>
      </c>
      <c r="AD25" s="15">
        <f t="shared" si="27"/>
        <v>95</v>
      </c>
      <c r="AE25" s="15">
        <f t="shared" si="28"/>
        <v>3749</v>
      </c>
      <c r="AF25" s="30"/>
      <c r="AG25" s="15">
        <f t="shared" si="33"/>
        <v>3844</v>
      </c>
      <c r="AH25" s="15">
        <f t="shared" si="34"/>
        <v>95</v>
      </c>
      <c r="AI25" s="30">
        <f t="shared" si="29"/>
        <v>3749</v>
      </c>
      <c r="AK25" s="50">
        <v>0</v>
      </c>
      <c r="AL25" s="50">
        <v>0</v>
      </c>
      <c r="AM25" s="50">
        <v>3844</v>
      </c>
      <c r="AN25" s="50">
        <v>229</v>
      </c>
      <c r="AO25" s="50">
        <v>2485</v>
      </c>
      <c r="AP25" s="50">
        <v>0</v>
      </c>
      <c r="AQ25" s="50">
        <f>workings!CH73+workings!CH74</f>
        <v>264</v>
      </c>
      <c r="AR25" s="50">
        <f>workings!CI73+workings!CI74</f>
        <v>27</v>
      </c>
      <c r="AS25" s="50">
        <f>workings!CJ73+workings!CJ74</f>
        <v>47</v>
      </c>
      <c r="AT25" s="50">
        <f>workings!CK73+workings!CK74</f>
        <v>132</v>
      </c>
      <c r="AU25" s="50">
        <f>workings!CL73+workings!CL74</f>
        <v>0</v>
      </c>
      <c r="AV25" s="50">
        <f>workings!CM73+workings!CM74</f>
        <v>3158</v>
      </c>
      <c r="AW25" s="11"/>
      <c r="AX25" s="17">
        <f t="shared" si="30"/>
        <v>10186</v>
      </c>
      <c r="AZ25" s="16">
        <v>0</v>
      </c>
      <c r="BA25" s="16">
        <v>111</v>
      </c>
      <c r="BB25" s="16">
        <v>4312</v>
      </c>
      <c r="BC25" s="16">
        <v>6772</v>
      </c>
      <c r="BD25" s="16">
        <v>6772</v>
      </c>
      <c r="BE25" s="16">
        <v>6772</v>
      </c>
      <c r="BF25" s="16">
        <v>7036</v>
      </c>
      <c r="BG25" s="16">
        <v>7063</v>
      </c>
      <c r="BH25" s="16">
        <v>7110</v>
      </c>
      <c r="BI25" s="16">
        <v>7242</v>
      </c>
      <c r="BJ25" s="16">
        <v>7242</v>
      </c>
      <c r="BK25" s="16">
        <v>10400</v>
      </c>
    </row>
    <row r="26" spans="1:63" x14ac:dyDescent="0.25">
      <c r="A26" s="29"/>
      <c r="B26" s="15" t="s">
        <v>64</v>
      </c>
      <c r="C26" s="15">
        <f>workings!U77</f>
        <v>0</v>
      </c>
      <c r="D26" s="15">
        <f>workings!V77</f>
        <v>0</v>
      </c>
      <c r="E26" s="15">
        <f>workings!W77</f>
        <v>0</v>
      </c>
      <c r="F26" s="15">
        <f>workings!X77</f>
        <v>0</v>
      </c>
      <c r="G26" s="15">
        <f>workings!Y77</f>
        <v>0</v>
      </c>
      <c r="H26" s="15">
        <f>workings!Z77</f>
        <v>0</v>
      </c>
      <c r="I26" s="15">
        <f t="shared" si="31"/>
        <v>0</v>
      </c>
      <c r="J26" s="15">
        <f t="shared" si="24"/>
        <v>0</v>
      </c>
      <c r="K26" s="15">
        <f t="shared" si="25"/>
        <v>0</v>
      </c>
      <c r="L26" s="30"/>
      <c r="M26" s="36"/>
      <c r="N26" s="29">
        <f>workings!AD77</f>
        <v>0</v>
      </c>
      <c r="O26" s="15">
        <f>workings!AE77</f>
        <v>0</v>
      </c>
      <c r="P26" s="15">
        <f>workings!AF77</f>
        <v>0</v>
      </c>
      <c r="Q26" s="15">
        <f>workings!AG77</f>
        <v>0</v>
      </c>
      <c r="R26" s="15">
        <f>workings!AH77</f>
        <v>0</v>
      </c>
      <c r="S26" s="15">
        <f>workings!AI77</f>
        <v>0</v>
      </c>
      <c r="T26" s="15"/>
      <c r="U26" s="15">
        <f>workings!AK77</f>
        <v>0</v>
      </c>
      <c r="V26" s="15">
        <f>workings!AL77</f>
        <v>0</v>
      </c>
      <c r="W26" s="15">
        <f>workings!AM77</f>
        <v>0</v>
      </c>
      <c r="X26" s="15">
        <f>workings!AN77</f>
        <v>0</v>
      </c>
      <c r="Y26" s="15">
        <f>workings!AO77</f>
        <v>0</v>
      </c>
      <c r="Z26" s="15"/>
      <c r="AA26" s="30">
        <f t="shared" si="32"/>
        <v>0</v>
      </c>
      <c r="AB26" s="36"/>
      <c r="AC26" s="29">
        <f t="shared" si="26"/>
        <v>0</v>
      </c>
      <c r="AD26" s="15">
        <f t="shared" si="27"/>
        <v>0</v>
      </c>
      <c r="AE26" s="15">
        <f t="shared" si="28"/>
        <v>0</v>
      </c>
      <c r="AF26" s="30"/>
      <c r="AG26" s="15">
        <f t="shared" si="33"/>
        <v>0</v>
      </c>
      <c r="AH26" s="15">
        <f t="shared" si="34"/>
        <v>0</v>
      </c>
      <c r="AI26" s="30">
        <f t="shared" si="29"/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f>workings!CH77</f>
        <v>0</v>
      </c>
      <c r="AR26" s="50">
        <f>workings!CI77</f>
        <v>0</v>
      </c>
      <c r="AS26" s="50">
        <f>workings!CJ77</f>
        <v>0</v>
      </c>
      <c r="AT26" s="50">
        <f>workings!CK77</f>
        <v>0</v>
      </c>
      <c r="AU26" s="50">
        <f>workings!CL77</f>
        <v>0</v>
      </c>
      <c r="AV26" s="50">
        <f>workings!CM77</f>
        <v>0</v>
      </c>
      <c r="AW26" s="11"/>
      <c r="AX26" s="17">
        <f t="shared" si="30"/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</row>
    <row r="27" spans="1:63" x14ac:dyDescent="0.25">
      <c r="A27" s="29"/>
      <c r="B27" s="15" t="s">
        <v>128</v>
      </c>
      <c r="C27" s="15">
        <f>workings!U76</f>
        <v>1293</v>
      </c>
      <c r="D27" s="15">
        <f>workings!V76</f>
        <v>0</v>
      </c>
      <c r="E27" s="15">
        <f>workings!W76</f>
        <v>0</v>
      </c>
      <c r="F27" s="15">
        <f>workings!X76</f>
        <v>0</v>
      </c>
      <c r="G27" s="15">
        <f>workings!Y76</f>
        <v>138</v>
      </c>
      <c r="H27" s="15">
        <f>workings!Z76</f>
        <v>0</v>
      </c>
      <c r="I27" s="15">
        <f t="shared" si="31"/>
        <v>1431</v>
      </c>
      <c r="J27" s="15">
        <f t="shared" si="24"/>
        <v>1339</v>
      </c>
      <c r="K27" s="15">
        <f t="shared" si="25"/>
        <v>92</v>
      </c>
      <c r="L27" s="30"/>
      <c r="M27" s="36"/>
      <c r="N27" s="29">
        <f>workings!AD76</f>
        <v>280</v>
      </c>
      <c r="O27" s="15">
        <f>workings!AE76</f>
        <v>226</v>
      </c>
      <c r="P27" s="15">
        <f>workings!AF76</f>
        <v>924</v>
      </c>
      <c r="Q27" s="15">
        <f>workings!AG76</f>
        <v>-1431</v>
      </c>
      <c r="R27" s="15">
        <f>workings!AH76</f>
        <v>0</v>
      </c>
      <c r="S27" s="15">
        <f>workings!AI76</f>
        <v>0</v>
      </c>
      <c r="T27" s="15"/>
      <c r="U27" s="15">
        <f>workings!AK76</f>
        <v>0</v>
      </c>
      <c r="V27" s="15">
        <f>workings!AL76</f>
        <v>0</v>
      </c>
      <c r="W27" s="15">
        <f>workings!AM76</f>
        <v>0</v>
      </c>
      <c r="X27" s="15">
        <f>workings!AN76</f>
        <v>0</v>
      </c>
      <c r="Y27" s="15">
        <f>workings!AO76</f>
        <v>0</v>
      </c>
      <c r="Z27" s="15"/>
      <c r="AA27" s="30">
        <f t="shared" si="32"/>
        <v>1430</v>
      </c>
      <c r="AB27" s="36"/>
      <c r="AC27" s="29">
        <f t="shared" si="26"/>
        <v>1092</v>
      </c>
      <c r="AD27" s="15">
        <f t="shared" si="27"/>
        <v>924</v>
      </c>
      <c r="AE27" s="15">
        <f t="shared" si="28"/>
        <v>168</v>
      </c>
      <c r="AF27" s="30"/>
      <c r="AG27" s="15">
        <f t="shared" si="33"/>
        <v>1339</v>
      </c>
      <c r="AH27" s="15">
        <f t="shared" si="34"/>
        <v>1430</v>
      </c>
      <c r="AI27" s="30">
        <f t="shared" si="29"/>
        <v>-91</v>
      </c>
      <c r="AK27" s="50">
        <v>87</v>
      </c>
      <c r="AL27" s="50">
        <v>160</v>
      </c>
      <c r="AM27" s="50">
        <v>1092</v>
      </c>
      <c r="AN27" s="50">
        <v>406</v>
      </c>
      <c r="AO27" s="50">
        <v>461</v>
      </c>
      <c r="AP27" s="50">
        <v>101</v>
      </c>
      <c r="AQ27" s="50">
        <f>workings!CH76</f>
        <v>118</v>
      </c>
      <c r="AR27" s="50">
        <f>workings!CI76</f>
        <v>97</v>
      </c>
      <c r="AS27" s="50">
        <f>workings!CJ76</f>
        <v>74</v>
      </c>
      <c r="AT27" s="50">
        <f>workings!CK76</f>
        <v>56</v>
      </c>
      <c r="AU27" s="50">
        <f>workings!CL76</f>
        <v>72</v>
      </c>
      <c r="AV27" s="50">
        <f>workings!CM76</f>
        <v>244</v>
      </c>
      <c r="AW27" s="11"/>
      <c r="AX27" s="17">
        <f t="shared" si="30"/>
        <v>2968</v>
      </c>
      <c r="AZ27" s="16">
        <v>96</v>
      </c>
      <c r="BA27" s="16">
        <v>223</v>
      </c>
      <c r="BB27" s="16">
        <v>911</v>
      </c>
      <c r="BC27" s="16">
        <v>1268</v>
      </c>
      <c r="BD27" s="16">
        <v>1823</v>
      </c>
      <c r="BE27" s="16">
        <v>1919</v>
      </c>
      <c r="BF27" s="16">
        <v>2037</v>
      </c>
      <c r="BG27" s="16">
        <v>2134</v>
      </c>
      <c r="BH27" s="16">
        <v>2208</v>
      </c>
      <c r="BI27" s="16">
        <v>2264</v>
      </c>
      <c r="BJ27" s="16">
        <v>2336</v>
      </c>
      <c r="BK27" s="16">
        <v>2580</v>
      </c>
    </row>
    <row r="28" spans="1:63" x14ac:dyDescent="0.25">
      <c r="A28" s="29"/>
      <c r="B28" s="15" t="s">
        <v>121</v>
      </c>
      <c r="C28" s="15"/>
      <c r="D28" s="15"/>
      <c r="E28" s="15"/>
      <c r="F28" s="15"/>
      <c r="G28" s="15"/>
      <c r="H28" s="15">
        <f>workings!AA60</f>
        <v>21</v>
      </c>
      <c r="I28" s="15">
        <f t="shared" si="31"/>
        <v>21</v>
      </c>
      <c r="J28" s="15">
        <f t="shared" si="24"/>
        <v>178</v>
      </c>
      <c r="K28" s="15">
        <f t="shared" si="25"/>
        <v>-157</v>
      </c>
      <c r="L28" s="30"/>
      <c r="M28" s="36"/>
      <c r="N28" s="29">
        <f>workings!AD60</f>
        <v>21</v>
      </c>
      <c r="O28" s="15">
        <f>workings!AE60</f>
        <v>0</v>
      </c>
      <c r="P28" s="15">
        <f>workings!AF60</f>
        <v>0</v>
      </c>
      <c r="Q28" s="15">
        <f>workings!AG60</f>
        <v>-21</v>
      </c>
      <c r="R28" s="15">
        <f>workings!AH60</f>
        <v>0</v>
      </c>
      <c r="S28" s="15">
        <f>workings!AI60</f>
        <v>0</v>
      </c>
      <c r="T28" s="15"/>
      <c r="U28" s="15">
        <f>workings!AK60</f>
        <v>0</v>
      </c>
      <c r="V28" s="15">
        <f>workings!AL60</f>
        <v>0</v>
      </c>
      <c r="W28" s="15">
        <f>workings!AM60</f>
        <v>0</v>
      </c>
      <c r="X28" s="15">
        <f>workings!AN60</f>
        <v>0</v>
      </c>
      <c r="Y28" s="15">
        <f>workings!AO60</f>
        <v>0</v>
      </c>
      <c r="Z28" s="15"/>
      <c r="AA28" s="30">
        <f t="shared" si="32"/>
        <v>21</v>
      </c>
      <c r="AB28" s="36"/>
      <c r="AC28" s="29">
        <f t="shared" si="26"/>
        <v>0</v>
      </c>
      <c r="AD28" s="15">
        <f t="shared" si="27"/>
        <v>0</v>
      </c>
      <c r="AE28" s="15">
        <f t="shared" si="28"/>
        <v>0</v>
      </c>
      <c r="AF28" s="30"/>
      <c r="AG28" s="15">
        <f t="shared" si="33"/>
        <v>178</v>
      </c>
      <c r="AH28" s="15">
        <f t="shared" si="34"/>
        <v>21</v>
      </c>
      <c r="AI28" s="30">
        <f t="shared" si="29"/>
        <v>157</v>
      </c>
      <c r="AK28" s="50">
        <v>0</v>
      </c>
      <c r="AL28" s="50">
        <v>178</v>
      </c>
      <c r="AM28" s="50">
        <v>0</v>
      </c>
      <c r="AN28" s="50">
        <v>0</v>
      </c>
      <c r="AO28" s="50">
        <v>0</v>
      </c>
      <c r="AP28" s="50">
        <v>83</v>
      </c>
      <c r="AQ28" s="50">
        <f>workings!CH60</f>
        <v>0</v>
      </c>
      <c r="AR28" s="50">
        <f>workings!CI60</f>
        <v>0</v>
      </c>
      <c r="AS28" s="50">
        <f>workings!CJ60</f>
        <v>0</v>
      </c>
      <c r="AT28" s="50">
        <f>workings!CK60</f>
        <v>0</v>
      </c>
      <c r="AU28" s="50">
        <f>workings!CL60</f>
        <v>0</v>
      </c>
      <c r="AV28" s="50">
        <f>workings!CM60</f>
        <v>0</v>
      </c>
      <c r="AW28" s="11"/>
      <c r="AX28" s="17">
        <f t="shared" si="30"/>
        <v>261</v>
      </c>
      <c r="AZ28" s="16">
        <v>165</v>
      </c>
      <c r="BA28" s="16">
        <v>165</v>
      </c>
      <c r="BB28" s="16">
        <v>165</v>
      </c>
      <c r="BC28" s="16">
        <v>165</v>
      </c>
      <c r="BD28" s="16">
        <v>165</v>
      </c>
      <c r="BE28" s="16">
        <v>165</v>
      </c>
      <c r="BF28" s="16">
        <v>165</v>
      </c>
      <c r="BG28" s="16">
        <v>165</v>
      </c>
      <c r="BH28" s="16">
        <v>165</v>
      </c>
      <c r="BI28" s="16">
        <v>165</v>
      </c>
      <c r="BJ28" s="16">
        <v>165</v>
      </c>
      <c r="BK28" s="16">
        <v>165</v>
      </c>
    </row>
    <row r="29" spans="1:63" x14ac:dyDescent="0.25">
      <c r="A29" s="29"/>
      <c r="B29" s="15" t="s">
        <v>173</v>
      </c>
      <c r="C29" s="15">
        <f>workings!AA49</f>
        <v>0</v>
      </c>
      <c r="D29" s="15"/>
      <c r="E29" s="15"/>
      <c r="F29" s="15"/>
      <c r="G29" s="15"/>
      <c r="H29" s="15"/>
      <c r="I29" s="15">
        <f t="shared" si="31"/>
        <v>0</v>
      </c>
      <c r="J29" s="15">
        <f t="shared" si="24"/>
        <v>74</v>
      </c>
      <c r="K29" s="15">
        <f t="shared" si="25"/>
        <v>-74</v>
      </c>
      <c r="L29" s="30"/>
      <c r="M29" s="36"/>
      <c r="N29" s="29">
        <f>workings!AD49</f>
        <v>0</v>
      </c>
      <c r="O29" s="15">
        <f>workings!AE49</f>
        <v>0</v>
      </c>
      <c r="P29" s="15">
        <f>workings!AF49</f>
        <v>0</v>
      </c>
      <c r="Q29" s="15">
        <f>workings!AG49</f>
        <v>0</v>
      </c>
      <c r="R29" s="15">
        <f>workings!AH49</f>
        <v>0</v>
      </c>
      <c r="S29" s="15">
        <f>workings!AI49</f>
        <v>0</v>
      </c>
      <c r="T29" s="15"/>
      <c r="U29" s="15">
        <f>workings!AK49</f>
        <v>0</v>
      </c>
      <c r="V29" s="15">
        <f>workings!AL49</f>
        <v>0</v>
      </c>
      <c r="W29" s="15">
        <f>workings!AM49</f>
        <v>0</v>
      </c>
      <c r="X29" s="15">
        <f>workings!AN49</f>
        <v>0</v>
      </c>
      <c r="Y29" s="15">
        <f>workings!AO49</f>
        <v>0</v>
      </c>
      <c r="Z29" s="15"/>
      <c r="AA29" s="30">
        <f t="shared" si="32"/>
        <v>0</v>
      </c>
      <c r="AB29" s="36"/>
      <c r="AC29" s="29">
        <f t="shared" si="26"/>
        <v>74</v>
      </c>
      <c r="AD29" s="15">
        <f t="shared" si="27"/>
        <v>0</v>
      </c>
      <c r="AE29" s="15">
        <f t="shared" si="28"/>
        <v>74</v>
      </c>
      <c r="AF29" s="30"/>
      <c r="AG29" s="15">
        <f t="shared" si="33"/>
        <v>74</v>
      </c>
      <c r="AH29" s="15">
        <f t="shared" si="34"/>
        <v>0</v>
      </c>
      <c r="AI29" s="30">
        <f t="shared" si="29"/>
        <v>74</v>
      </c>
      <c r="AK29" s="50">
        <v>0</v>
      </c>
      <c r="AL29" s="50">
        <v>0</v>
      </c>
      <c r="AM29" s="50">
        <v>74</v>
      </c>
      <c r="AN29" s="50">
        <v>0</v>
      </c>
      <c r="AO29" s="50">
        <v>0</v>
      </c>
      <c r="AP29" s="50">
        <v>0</v>
      </c>
      <c r="AQ29" s="50">
        <f>workings!CH49</f>
        <v>0</v>
      </c>
      <c r="AR29" s="50">
        <f>workings!CI49</f>
        <v>0</v>
      </c>
      <c r="AS29" s="50">
        <f>workings!CJ49</f>
        <v>0</v>
      </c>
      <c r="AT29" s="50">
        <f>workings!CK49</f>
        <v>0</v>
      </c>
      <c r="AU29" s="50">
        <f>workings!CL49</f>
        <v>104</v>
      </c>
      <c r="AV29" s="50">
        <f>workings!CM49</f>
        <v>0</v>
      </c>
      <c r="AW29" s="11"/>
      <c r="AX29" s="17">
        <f t="shared" si="30"/>
        <v>178</v>
      </c>
      <c r="AZ29" s="16">
        <v>0</v>
      </c>
      <c r="BA29" s="16">
        <v>0</v>
      </c>
      <c r="BB29" s="16">
        <v>1099</v>
      </c>
      <c r="BC29" s="16">
        <v>1127</v>
      </c>
      <c r="BD29" s="16">
        <v>1260</v>
      </c>
      <c r="BE29" s="16">
        <v>1260</v>
      </c>
      <c r="BF29" s="16">
        <v>1260</v>
      </c>
      <c r="BG29" s="16">
        <v>1260</v>
      </c>
      <c r="BH29" s="16">
        <v>1260</v>
      </c>
      <c r="BI29" s="16">
        <v>1260</v>
      </c>
      <c r="BJ29" s="16">
        <v>1364</v>
      </c>
      <c r="BK29" s="16">
        <v>1364</v>
      </c>
    </row>
    <row r="30" spans="1:63" x14ac:dyDescent="0.25">
      <c r="A30" s="29"/>
      <c r="B30" s="15" t="s">
        <v>115</v>
      </c>
      <c r="C30" s="15">
        <f>workings!U47</f>
        <v>0</v>
      </c>
      <c r="D30" s="15">
        <f>workings!V47</f>
        <v>0</v>
      </c>
      <c r="E30" s="15">
        <f>workings!W47</f>
        <v>0</v>
      </c>
      <c r="F30" s="15">
        <f>workings!X47</f>
        <v>0</v>
      </c>
      <c r="G30" s="15">
        <f>workings!Y47</f>
        <v>0</v>
      </c>
      <c r="H30" s="15">
        <f>workings!Z47</f>
        <v>0</v>
      </c>
      <c r="I30" s="15">
        <f t="shared" si="31"/>
        <v>0</v>
      </c>
      <c r="J30" s="15">
        <f t="shared" si="24"/>
        <v>5</v>
      </c>
      <c r="K30" s="15">
        <f t="shared" si="25"/>
        <v>-5</v>
      </c>
      <c r="L30" s="30"/>
      <c r="M30" s="36"/>
      <c r="N30" s="29">
        <f>workings!AD47+workings!AD82</f>
        <v>13</v>
      </c>
      <c r="O30" s="15">
        <f>workings!AE47+workings!AE82</f>
        <v>30</v>
      </c>
      <c r="P30" s="15">
        <f>workings!AF47+workings!AF82</f>
        <v>0</v>
      </c>
      <c r="Q30" s="15">
        <f>workings!AG47+workings!AG82</f>
        <v>-43</v>
      </c>
      <c r="R30" s="15">
        <f>workings!AH47+workings!AH82</f>
        <v>0</v>
      </c>
      <c r="S30" s="15">
        <f>workings!AI47+workings!AI82</f>
        <v>0</v>
      </c>
      <c r="T30" s="15"/>
      <c r="U30" s="15">
        <f>workings!AK47+workings!AK82</f>
        <v>0</v>
      </c>
      <c r="V30" s="15">
        <f>workings!AL47+workings!AL82</f>
        <v>0</v>
      </c>
      <c r="W30" s="15">
        <f>workings!AM47+workings!AM82</f>
        <v>0</v>
      </c>
      <c r="X30" s="15">
        <f>workings!AN47+workings!AN82</f>
        <v>0</v>
      </c>
      <c r="Y30" s="15">
        <f>workings!AO47+workings!AO82</f>
        <v>0</v>
      </c>
      <c r="Z30" s="15"/>
      <c r="AA30" s="30">
        <f t="shared" si="32"/>
        <v>43</v>
      </c>
      <c r="AB30" s="36"/>
      <c r="AC30" s="29">
        <f t="shared" si="26"/>
        <v>0</v>
      </c>
      <c r="AD30" s="15">
        <f t="shared" si="27"/>
        <v>0</v>
      </c>
      <c r="AE30" s="15">
        <f t="shared" si="28"/>
        <v>0</v>
      </c>
      <c r="AF30" s="30"/>
      <c r="AG30" s="15">
        <f t="shared" si="33"/>
        <v>5</v>
      </c>
      <c r="AH30" s="15">
        <f t="shared" si="34"/>
        <v>43</v>
      </c>
      <c r="AI30" s="30">
        <f t="shared" si="29"/>
        <v>-38</v>
      </c>
      <c r="AK30" s="50">
        <v>5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f>workings!CH47+workings!CH82</f>
        <v>0</v>
      </c>
      <c r="AR30" s="50">
        <f>workings!CI47+workings!CI82</f>
        <v>19</v>
      </c>
      <c r="AS30" s="50">
        <f>workings!CJ47+workings!CJ82</f>
        <v>0</v>
      </c>
      <c r="AT30" s="50">
        <f>workings!CK47+workings!CK82</f>
        <v>0</v>
      </c>
      <c r="AU30" s="50">
        <f>workings!CL47+workings!CL82</f>
        <v>-1</v>
      </c>
      <c r="AV30" s="50">
        <f>workings!CM47+workings!CM82</f>
        <v>-23</v>
      </c>
      <c r="AW30" s="11"/>
      <c r="AX30" s="17">
        <f t="shared" si="30"/>
        <v>0</v>
      </c>
      <c r="AZ30" s="16">
        <v>75</v>
      </c>
      <c r="BA30" s="16">
        <v>560</v>
      </c>
      <c r="BB30" s="16">
        <v>560</v>
      </c>
      <c r="BC30" s="16">
        <v>560</v>
      </c>
      <c r="BD30" s="16">
        <v>2664</v>
      </c>
      <c r="BE30" s="16">
        <v>2664</v>
      </c>
      <c r="BF30" s="16">
        <v>2664</v>
      </c>
      <c r="BG30" s="16">
        <v>2683</v>
      </c>
      <c r="BH30" s="16">
        <v>2683</v>
      </c>
      <c r="BI30" s="16">
        <v>2683</v>
      </c>
      <c r="BJ30" s="16">
        <v>2682</v>
      </c>
      <c r="BK30" s="16">
        <v>2659</v>
      </c>
    </row>
    <row r="31" spans="1:63" x14ac:dyDescent="0.25">
      <c r="A31" s="29"/>
      <c r="B31" s="15"/>
      <c r="C31" s="15"/>
      <c r="D31" s="15"/>
      <c r="E31" s="15"/>
      <c r="F31" s="15"/>
      <c r="G31" s="15"/>
      <c r="H31" s="15"/>
      <c r="I31" s="15">
        <f t="shared" si="31"/>
        <v>0</v>
      </c>
      <c r="J31" s="15"/>
      <c r="K31" s="15"/>
      <c r="L31" s="30"/>
      <c r="M31" s="36"/>
      <c r="N31" s="29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30"/>
      <c r="AB31" s="36"/>
      <c r="AC31" s="29"/>
      <c r="AD31" s="15"/>
      <c r="AE31" s="15"/>
      <c r="AF31" s="30"/>
      <c r="AG31" s="15"/>
      <c r="AH31" s="15"/>
      <c r="AI31" s="3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11"/>
      <c r="AX31" s="17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</row>
    <row r="32" spans="1:63" x14ac:dyDescent="0.25">
      <c r="A32" s="29"/>
      <c r="B32" s="15" t="s">
        <v>133</v>
      </c>
      <c r="C32" s="41">
        <f t="shared" ref="C32:I32" si="35">SUM(C18:C31)</f>
        <v>1293</v>
      </c>
      <c r="D32" s="41">
        <f t="shared" si="35"/>
        <v>5741</v>
      </c>
      <c r="E32" s="41">
        <f t="shared" si="35"/>
        <v>0</v>
      </c>
      <c r="F32" s="41">
        <f t="shared" si="35"/>
        <v>0</v>
      </c>
      <c r="G32" s="41">
        <f t="shared" si="35"/>
        <v>1645</v>
      </c>
      <c r="H32" s="41">
        <f t="shared" si="35"/>
        <v>64</v>
      </c>
      <c r="I32" s="41">
        <f t="shared" si="35"/>
        <v>8743</v>
      </c>
      <c r="J32" s="41">
        <f>SUM(J18:J31)</f>
        <v>18775</v>
      </c>
      <c r="K32" s="41">
        <f>SUM(K18:K31)</f>
        <v>-10032</v>
      </c>
      <c r="L32" s="30"/>
      <c r="M32" s="36"/>
      <c r="N32" s="90">
        <f>SUM(N18:N31)</f>
        <v>2033</v>
      </c>
      <c r="O32" s="41">
        <f t="shared" ref="O32" si="36">SUM(O18:O31)</f>
        <v>-454</v>
      </c>
      <c r="P32" s="41">
        <f t="shared" ref="P32:S32" si="37">SUM(P18:P31)</f>
        <v>7164</v>
      </c>
      <c r="Q32" s="41">
        <f t="shared" ref="Q32" si="38">SUM(Q18:Q31)</f>
        <v>-8607</v>
      </c>
      <c r="R32" s="41">
        <f t="shared" si="37"/>
        <v>0</v>
      </c>
      <c r="S32" s="41">
        <f t="shared" si="37"/>
        <v>0</v>
      </c>
      <c r="T32" s="41">
        <f t="shared" ref="T32:V32" si="39">SUM(T18:T31)</f>
        <v>0</v>
      </c>
      <c r="U32" s="41">
        <f t="shared" si="39"/>
        <v>0</v>
      </c>
      <c r="V32" s="41">
        <f t="shared" si="39"/>
        <v>0</v>
      </c>
      <c r="W32" s="41">
        <f t="shared" ref="W32:Y32" si="40">SUM(W18:W31)</f>
        <v>0</v>
      </c>
      <c r="X32" s="41">
        <f t="shared" si="40"/>
        <v>0</v>
      </c>
      <c r="Y32" s="41">
        <f t="shared" si="40"/>
        <v>0</v>
      </c>
      <c r="Z32" s="15"/>
      <c r="AA32" s="91">
        <f>SUM(AA18:AA31)</f>
        <v>8743</v>
      </c>
      <c r="AB32" s="36"/>
      <c r="AC32" s="90">
        <f t="shared" ref="AC32:AE32" si="41">SUM(AC18:AC31)</f>
        <v>15262</v>
      </c>
      <c r="AD32" s="41">
        <f>SUM(AD18:AD31)</f>
        <v>7164</v>
      </c>
      <c r="AE32" s="41">
        <f t="shared" si="41"/>
        <v>8098</v>
      </c>
      <c r="AF32" s="30"/>
      <c r="AG32" s="41">
        <f t="shared" ref="AG32:AI32" si="42">SUM(AG18:AG31)</f>
        <v>18775</v>
      </c>
      <c r="AH32" s="41">
        <f>SUM(AH18:AH31)</f>
        <v>8743</v>
      </c>
      <c r="AI32" s="91">
        <f t="shared" si="42"/>
        <v>10032</v>
      </c>
      <c r="AK32" s="51">
        <v>2905</v>
      </c>
      <c r="AL32" s="51">
        <v>608</v>
      </c>
      <c r="AM32" s="51">
        <v>15262</v>
      </c>
      <c r="AN32" s="51">
        <v>2191</v>
      </c>
      <c r="AO32" s="51">
        <v>3026</v>
      </c>
      <c r="AP32" s="51">
        <v>8639</v>
      </c>
      <c r="AQ32" s="51">
        <f t="shared" ref="AQ32:AV32" si="43">SUM(AQ18:AQ31)</f>
        <v>3189</v>
      </c>
      <c r="AR32" s="51">
        <f t="shared" si="43"/>
        <v>2296</v>
      </c>
      <c r="AS32" s="51">
        <f t="shared" si="43"/>
        <v>9102</v>
      </c>
      <c r="AT32" s="51">
        <f t="shared" si="43"/>
        <v>-368</v>
      </c>
      <c r="AU32" s="51">
        <f t="shared" si="43"/>
        <v>660</v>
      </c>
      <c r="AV32" s="51">
        <f t="shared" si="43"/>
        <v>12507</v>
      </c>
      <c r="AW32" s="11"/>
      <c r="AX32" s="32">
        <f>SUM(AX18:AX31)</f>
        <v>60017</v>
      </c>
      <c r="AZ32" s="31">
        <v>604</v>
      </c>
      <c r="BA32" s="31">
        <v>1670</v>
      </c>
      <c r="BB32" s="31">
        <v>17364</v>
      </c>
      <c r="BC32" s="31">
        <v>21419</v>
      </c>
      <c r="BD32" s="31">
        <v>29173</v>
      </c>
      <c r="BE32" s="31">
        <v>31915</v>
      </c>
      <c r="BF32" s="31">
        <v>35104</v>
      </c>
      <c r="BG32" s="31">
        <v>37400</v>
      </c>
      <c r="BH32" s="31">
        <v>46502</v>
      </c>
      <c r="BI32" s="31">
        <v>46134</v>
      </c>
      <c r="BJ32" s="31">
        <v>46794</v>
      </c>
      <c r="BK32" s="31">
        <v>59301</v>
      </c>
    </row>
    <row r="33" spans="1:63" x14ac:dyDescent="0.25">
      <c r="A33" s="29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0"/>
      <c r="M33" s="36"/>
      <c r="N33" s="29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30"/>
      <c r="AB33" s="36"/>
      <c r="AC33" s="29"/>
      <c r="AD33" s="15"/>
      <c r="AE33" s="15"/>
      <c r="AF33" s="30"/>
      <c r="AG33" s="15"/>
      <c r="AH33" s="15"/>
      <c r="AI33" s="3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11"/>
      <c r="AX33" s="17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</row>
    <row r="34" spans="1:63" x14ac:dyDescent="0.25">
      <c r="A34" s="29"/>
      <c r="B34" s="15" t="s">
        <v>134</v>
      </c>
      <c r="C34" s="41">
        <f>C16+C32</f>
        <v>-32665</v>
      </c>
      <c r="D34" s="41">
        <f t="shared" ref="D34:I34" si="44">D16+D32</f>
        <v>5741</v>
      </c>
      <c r="E34" s="41">
        <f t="shared" si="44"/>
        <v>-84</v>
      </c>
      <c r="F34" s="41">
        <f t="shared" si="44"/>
        <v>0</v>
      </c>
      <c r="G34" s="41">
        <f t="shared" si="44"/>
        <v>-7300</v>
      </c>
      <c r="H34" s="41">
        <f t="shared" si="44"/>
        <v>-4263</v>
      </c>
      <c r="I34" s="41">
        <f t="shared" si="44"/>
        <v>-38571</v>
      </c>
      <c r="J34" s="41">
        <f t="shared" ref="J34:K34" si="45">J16+J32</f>
        <v>-32356</v>
      </c>
      <c r="K34" s="41">
        <f t="shared" si="45"/>
        <v>-6215</v>
      </c>
      <c r="L34" s="30"/>
      <c r="M34" s="36"/>
      <c r="N34" s="90">
        <f t="shared" ref="N34:O34" si="46">N16+N32</f>
        <v>-6293</v>
      </c>
      <c r="O34" s="41">
        <f t="shared" si="46"/>
        <v>-11785</v>
      </c>
      <c r="P34" s="41">
        <f t="shared" ref="P34:S34" si="47">P16+P32</f>
        <v>-20493</v>
      </c>
      <c r="Q34" s="41">
        <f t="shared" ref="Q34" si="48">Q16+Q32</f>
        <v>38707</v>
      </c>
      <c r="R34" s="41">
        <f t="shared" si="47"/>
        <v>0</v>
      </c>
      <c r="S34" s="41">
        <f t="shared" si="47"/>
        <v>0</v>
      </c>
      <c r="T34" s="41">
        <f t="shared" ref="T34:V34" si="49">T16+T32</f>
        <v>0</v>
      </c>
      <c r="U34" s="41">
        <f t="shared" si="49"/>
        <v>0</v>
      </c>
      <c r="V34" s="41">
        <f t="shared" si="49"/>
        <v>0</v>
      </c>
      <c r="W34" s="41">
        <f t="shared" ref="W34:Y34" si="50">W16+W32</f>
        <v>0</v>
      </c>
      <c r="X34" s="41">
        <f t="shared" si="50"/>
        <v>0</v>
      </c>
      <c r="Y34" s="41">
        <f t="shared" si="50"/>
        <v>0</v>
      </c>
      <c r="Z34" s="15"/>
      <c r="AA34" s="91">
        <f t="shared" ref="AA34:AE34" si="51">AA16+AA32</f>
        <v>-38571</v>
      </c>
      <c r="AB34" s="36"/>
      <c r="AC34" s="90">
        <f t="shared" si="51"/>
        <v>-15830</v>
      </c>
      <c r="AD34" s="41">
        <f t="shared" si="51"/>
        <v>-20493</v>
      </c>
      <c r="AE34" s="41">
        <f t="shared" si="51"/>
        <v>4663</v>
      </c>
      <c r="AF34" s="30"/>
      <c r="AG34" s="41">
        <f t="shared" ref="AG34:AI34" si="52">AG16+AG32</f>
        <v>-32356</v>
      </c>
      <c r="AH34" s="41">
        <f t="shared" si="52"/>
        <v>-38571</v>
      </c>
      <c r="AI34" s="91">
        <f t="shared" si="52"/>
        <v>6215</v>
      </c>
      <c r="AK34" s="51">
        <v>-5934</v>
      </c>
      <c r="AL34" s="51">
        <v>-10592</v>
      </c>
      <c r="AM34" s="51">
        <v>-15830</v>
      </c>
      <c r="AN34" s="51">
        <v>-15051</v>
      </c>
      <c r="AO34" s="51">
        <v>-15958</v>
      </c>
      <c r="AP34" s="51">
        <v>1696</v>
      </c>
      <c r="AQ34" s="51">
        <f t="shared" ref="AQ34:AV34" si="53">AQ16+AQ32</f>
        <v>-2791</v>
      </c>
      <c r="AR34" s="51">
        <f t="shared" si="53"/>
        <v>-6909</v>
      </c>
      <c r="AS34" s="51">
        <f t="shared" si="53"/>
        <v>-2882</v>
      </c>
      <c r="AT34" s="51">
        <f t="shared" si="53"/>
        <v>-2366.8099999999995</v>
      </c>
      <c r="AU34" s="51">
        <f t="shared" si="53"/>
        <v>-3528</v>
      </c>
      <c r="AV34" s="51">
        <f t="shared" si="53"/>
        <v>5414</v>
      </c>
      <c r="AW34" s="11"/>
      <c r="AX34" s="32">
        <f t="shared" ref="AX34" si="54">AX16+AX32</f>
        <v>-74731.81</v>
      </c>
      <c r="AZ34" s="31">
        <v>-4842</v>
      </c>
      <c r="BA34" s="31">
        <v>-9528</v>
      </c>
      <c r="BB34" s="31">
        <v>-18982</v>
      </c>
      <c r="BC34" s="31">
        <v>-30908</v>
      </c>
      <c r="BD34" s="31">
        <v>-47835</v>
      </c>
      <c r="BE34" s="31">
        <v>-53342.19</v>
      </c>
      <c r="BF34" s="31">
        <v>-56133.19</v>
      </c>
      <c r="BG34" s="31">
        <v>-63042.19</v>
      </c>
      <c r="BH34" s="31">
        <v>-65924.19</v>
      </c>
      <c r="BI34" s="31">
        <v>-68291</v>
      </c>
      <c r="BJ34" s="31">
        <v>-71819</v>
      </c>
      <c r="BK34" s="31">
        <v>-66405</v>
      </c>
    </row>
    <row r="35" spans="1:63" x14ac:dyDescent="0.25">
      <c r="A35" s="29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30"/>
      <c r="M35" s="36"/>
      <c r="N35" s="29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30"/>
      <c r="AB35" s="36"/>
      <c r="AC35" s="29"/>
      <c r="AD35" s="15"/>
      <c r="AE35" s="15"/>
      <c r="AF35" s="30"/>
      <c r="AG35" s="15"/>
      <c r="AH35" s="15"/>
      <c r="AI35" s="3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11"/>
      <c r="AX35" s="17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</row>
    <row r="36" spans="1:63" x14ac:dyDescent="0.25">
      <c r="A36" s="29" t="s">
        <v>92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30"/>
      <c r="M36" s="36"/>
      <c r="N36" s="29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30"/>
      <c r="AB36" s="36"/>
      <c r="AC36" s="29"/>
      <c r="AD36" s="15"/>
      <c r="AE36" s="15"/>
      <c r="AF36" s="30"/>
      <c r="AG36" s="15"/>
      <c r="AH36" s="15"/>
      <c r="AI36" s="3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11"/>
      <c r="AX36" s="17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</row>
    <row r="37" spans="1:63" x14ac:dyDescent="0.25">
      <c r="A37" s="29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30"/>
      <c r="M37" s="36"/>
      <c r="N37" s="29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30"/>
      <c r="AB37" s="36"/>
      <c r="AC37" s="29"/>
      <c r="AD37" s="15"/>
      <c r="AE37" s="15"/>
      <c r="AF37" s="30"/>
      <c r="AG37" s="15"/>
      <c r="AH37" s="15"/>
      <c r="AI37" s="3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11"/>
      <c r="AX37" s="17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</row>
    <row r="38" spans="1:63" x14ac:dyDescent="0.25">
      <c r="A38" s="29"/>
      <c r="B38" s="15" t="s">
        <v>185</v>
      </c>
      <c r="C38" s="15">
        <f>workings!U55</f>
        <v>0</v>
      </c>
      <c r="D38" s="15">
        <f>workings!V55</f>
        <v>100</v>
      </c>
      <c r="E38" s="15">
        <f>workings!W55</f>
        <v>0</v>
      </c>
      <c r="F38" s="15">
        <f>workings!X55</f>
        <v>0</v>
      </c>
      <c r="G38" s="15">
        <f>workings!Y55</f>
        <v>38</v>
      </c>
      <c r="H38" s="15">
        <f>workings!Z55</f>
        <v>-138</v>
      </c>
      <c r="I38" s="15">
        <f t="shared" ref="I38:I54" si="55">SUM(C38:H38)</f>
        <v>0</v>
      </c>
      <c r="J38" s="15">
        <f t="shared" ref="J38:J54" si="56">+AG38</f>
        <v>0</v>
      </c>
      <c r="K38" s="15">
        <f t="shared" ref="K38:K54" si="57">I38-J38</f>
        <v>0</v>
      </c>
      <c r="L38" s="30"/>
      <c r="M38" s="36"/>
      <c r="N38" s="29">
        <f>workings!AD55</f>
        <v>0</v>
      </c>
      <c r="O38" s="15">
        <f>workings!AE55</f>
        <v>0</v>
      </c>
      <c r="P38" s="15">
        <f>workings!AF55</f>
        <v>0</v>
      </c>
      <c r="Q38" s="15">
        <f>workings!AG55</f>
        <v>0</v>
      </c>
      <c r="R38" s="15">
        <f>workings!AH55</f>
        <v>0</v>
      </c>
      <c r="S38" s="15">
        <f>workings!AI55</f>
        <v>0</v>
      </c>
      <c r="T38" s="15"/>
      <c r="U38" s="15">
        <f>workings!AK55</f>
        <v>0</v>
      </c>
      <c r="V38" s="15">
        <f>workings!AL55</f>
        <v>0</v>
      </c>
      <c r="W38" s="15">
        <f>workings!AM55</f>
        <v>0</v>
      </c>
      <c r="X38" s="15">
        <f>workings!AN55</f>
        <v>0</v>
      </c>
      <c r="Y38" s="15">
        <f>workings!AO55</f>
        <v>0</v>
      </c>
      <c r="Z38" s="15"/>
      <c r="AA38" s="30">
        <f>SUM(N38:P38)</f>
        <v>0</v>
      </c>
      <c r="AB38" s="36"/>
      <c r="AC38" s="29">
        <f t="shared" ref="AC38:AC54" si="58">+AM38</f>
        <v>0</v>
      </c>
      <c r="AD38" s="15">
        <f t="shared" ref="AD38:AD54" si="59">P38</f>
        <v>0</v>
      </c>
      <c r="AE38" s="15">
        <f t="shared" ref="AE38:AE54" si="60">AC38-AD38</f>
        <v>0</v>
      </c>
      <c r="AF38" s="30"/>
      <c r="AG38" s="15">
        <f>+AK38+AL38+AM38</f>
        <v>0</v>
      </c>
      <c r="AH38" s="15">
        <f>SUM(N38:P38)</f>
        <v>0</v>
      </c>
      <c r="AI38" s="30">
        <f t="shared" ref="AI38:AI54" si="61">AG38-AH38</f>
        <v>0</v>
      </c>
      <c r="AK38" s="50">
        <v>0</v>
      </c>
      <c r="AL38" s="50">
        <v>0</v>
      </c>
      <c r="AM38" s="50">
        <v>0</v>
      </c>
      <c r="AN38" s="50">
        <v>150</v>
      </c>
      <c r="AO38" s="50">
        <v>0</v>
      </c>
      <c r="AP38" s="50">
        <v>-150</v>
      </c>
      <c r="AQ38" s="50">
        <f>workings!CH55</f>
        <v>0</v>
      </c>
      <c r="AR38" s="50">
        <f>workings!CI55</f>
        <v>0</v>
      </c>
      <c r="AS38" s="50">
        <f>workings!CJ55</f>
        <v>0</v>
      </c>
      <c r="AT38" s="50">
        <f>workings!CK55</f>
        <v>0</v>
      </c>
      <c r="AU38" s="50">
        <f>workings!CL55</f>
        <v>0</v>
      </c>
      <c r="AV38" s="50">
        <f>workings!CM55</f>
        <v>6360</v>
      </c>
      <c r="AW38" s="11"/>
      <c r="AX38" s="17">
        <f t="shared" ref="AX38:AX54" si="62">SUM(AK38:AW38)</f>
        <v>6360</v>
      </c>
      <c r="AZ38" s="16">
        <v>25</v>
      </c>
      <c r="BA38" s="16">
        <v>25</v>
      </c>
      <c r="BB38" s="16">
        <v>625</v>
      </c>
      <c r="BC38" s="16">
        <v>625</v>
      </c>
      <c r="BD38" s="16">
        <v>625</v>
      </c>
      <c r="BE38" s="16">
        <v>25</v>
      </c>
      <c r="BF38" s="16">
        <v>25</v>
      </c>
      <c r="BG38" s="16">
        <v>25</v>
      </c>
      <c r="BH38" s="16">
        <v>25</v>
      </c>
      <c r="BI38" s="16">
        <v>25</v>
      </c>
      <c r="BJ38" s="16">
        <v>25</v>
      </c>
      <c r="BK38" s="16">
        <v>6385</v>
      </c>
    </row>
    <row r="39" spans="1:63" x14ac:dyDescent="0.25">
      <c r="A39" s="29"/>
      <c r="B39" s="15" t="s">
        <v>186</v>
      </c>
      <c r="C39" s="15">
        <f>workings!U56</f>
        <v>0</v>
      </c>
      <c r="D39" s="15">
        <f>workings!V56</f>
        <v>0</v>
      </c>
      <c r="E39" s="15">
        <f>workings!W56</f>
        <v>0</v>
      </c>
      <c r="F39" s="15">
        <f>workings!X56</f>
        <v>0</v>
      </c>
      <c r="G39" s="15">
        <f>workings!Y56</f>
        <v>0</v>
      </c>
      <c r="H39" s="15">
        <f>workings!Z56</f>
        <v>0</v>
      </c>
      <c r="I39" s="15">
        <f t="shared" ref="I39:I40" si="63">SUM(C39:H39)</f>
        <v>0</v>
      </c>
      <c r="J39" s="15">
        <f t="shared" si="56"/>
        <v>0</v>
      </c>
      <c r="K39" s="15">
        <f t="shared" si="57"/>
        <v>0</v>
      </c>
      <c r="L39" s="30"/>
      <c r="M39" s="36"/>
      <c r="N39" s="29">
        <f>workings!AD56</f>
        <v>-1183</v>
      </c>
      <c r="O39" s="15">
        <f>workings!AE56</f>
        <v>1183</v>
      </c>
      <c r="P39" s="15">
        <f>workings!AF56</f>
        <v>0</v>
      </c>
      <c r="Q39" s="15">
        <f>workings!AG56</f>
        <v>0</v>
      </c>
      <c r="R39" s="15">
        <f>workings!AH56</f>
        <v>0</v>
      </c>
      <c r="S39" s="15">
        <f>workings!AI56</f>
        <v>0</v>
      </c>
      <c r="T39" s="15"/>
      <c r="U39" s="15">
        <f>workings!AK56</f>
        <v>0</v>
      </c>
      <c r="V39" s="15">
        <f>workings!AL56</f>
        <v>0</v>
      </c>
      <c r="W39" s="15">
        <f>workings!AM56</f>
        <v>0</v>
      </c>
      <c r="X39" s="15">
        <f>workings!AN56</f>
        <v>0</v>
      </c>
      <c r="Y39" s="15">
        <f>workings!AO56</f>
        <v>0</v>
      </c>
      <c r="Z39" s="15"/>
      <c r="AA39" s="30">
        <f t="shared" ref="AA39:AA54" si="64">SUM(N39:P39)</f>
        <v>0</v>
      </c>
      <c r="AB39" s="36"/>
      <c r="AC39" s="29">
        <f t="shared" si="58"/>
        <v>0</v>
      </c>
      <c r="AD39" s="15">
        <f t="shared" si="59"/>
        <v>0</v>
      </c>
      <c r="AE39" s="15">
        <f t="shared" si="60"/>
        <v>0</v>
      </c>
      <c r="AF39" s="30"/>
      <c r="AG39" s="15">
        <f t="shared" ref="AG39:AG54" si="65">+AK39+AL39+AM39</f>
        <v>0</v>
      </c>
      <c r="AH39" s="15">
        <f t="shared" ref="AH39:AH54" si="66">SUM(N39:P39)</f>
        <v>0</v>
      </c>
      <c r="AI39" s="30">
        <f t="shared" si="61"/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150</v>
      </c>
      <c r="AQ39" s="50">
        <f>workings!CH56</f>
        <v>0</v>
      </c>
      <c r="AR39" s="50">
        <f>workings!CI56</f>
        <v>0</v>
      </c>
      <c r="AS39" s="50">
        <f>workings!CJ56</f>
        <v>0</v>
      </c>
      <c r="AT39" s="50">
        <f>workings!CK56</f>
        <v>750</v>
      </c>
      <c r="AU39" s="50">
        <f>workings!CL56</f>
        <v>0</v>
      </c>
      <c r="AV39" s="50">
        <f>workings!CM56</f>
        <v>9541</v>
      </c>
      <c r="AW39" s="11"/>
      <c r="AX39" s="17">
        <f t="shared" si="62"/>
        <v>10441</v>
      </c>
      <c r="AZ39" s="16">
        <v>0</v>
      </c>
      <c r="BA39" s="16">
        <v>0</v>
      </c>
      <c r="BB39" s="16">
        <v>750</v>
      </c>
      <c r="BC39" s="16">
        <v>750</v>
      </c>
      <c r="BD39" s="16">
        <v>750</v>
      </c>
      <c r="BE39" s="16">
        <v>750</v>
      </c>
      <c r="BF39" s="16">
        <v>750</v>
      </c>
      <c r="BG39" s="16">
        <v>750</v>
      </c>
      <c r="BH39" s="16">
        <v>750</v>
      </c>
      <c r="BI39" s="16">
        <v>1500</v>
      </c>
      <c r="BJ39" s="16">
        <v>1500</v>
      </c>
      <c r="BK39" s="16">
        <v>11041</v>
      </c>
    </row>
    <row r="40" spans="1:63" x14ac:dyDescent="0.25">
      <c r="A40" s="29"/>
      <c r="B40" s="15" t="s">
        <v>214</v>
      </c>
      <c r="C40" s="15"/>
      <c r="D40" s="15"/>
      <c r="E40" s="15"/>
      <c r="F40" s="15"/>
      <c r="G40" s="15"/>
      <c r="H40" s="15">
        <f>workings!Z40</f>
        <v>0</v>
      </c>
      <c r="I40" s="15">
        <f t="shared" si="63"/>
        <v>0</v>
      </c>
      <c r="J40" s="15">
        <f t="shared" si="56"/>
        <v>290</v>
      </c>
      <c r="K40" s="15"/>
      <c r="L40" s="30"/>
      <c r="M40" s="36"/>
      <c r="N40" s="29">
        <f>workings!AD40</f>
        <v>0</v>
      </c>
      <c r="O40" s="15">
        <f>workings!AE40</f>
        <v>0</v>
      </c>
      <c r="P40" s="15">
        <f>workings!AF40</f>
        <v>0</v>
      </c>
      <c r="Q40" s="15">
        <f>workings!AG40</f>
        <v>0</v>
      </c>
      <c r="R40" s="15">
        <f>workings!AH40</f>
        <v>0</v>
      </c>
      <c r="S40" s="15">
        <f>workings!AI40</f>
        <v>0</v>
      </c>
      <c r="T40" s="15"/>
      <c r="U40" s="15">
        <f>workings!AK40</f>
        <v>0</v>
      </c>
      <c r="V40" s="15">
        <f>workings!AL40</f>
        <v>0</v>
      </c>
      <c r="W40" s="15">
        <f>workings!AM40</f>
        <v>0</v>
      </c>
      <c r="X40" s="15">
        <f>workings!AN40</f>
        <v>0</v>
      </c>
      <c r="Y40" s="15">
        <f>workings!AO40</f>
        <v>0</v>
      </c>
      <c r="Z40" s="15"/>
      <c r="AA40" s="30">
        <f t="shared" si="64"/>
        <v>0</v>
      </c>
      <c r="AB40" s="36"/>
      <c r="AC40" s="29">
        <f t="shared" si="58"/>
        <v>290</v>
      </c>
      <c r="AD40" s="15">
        <f t="shared" si="59"/>
        <v>0</v>
      </c>
      <c r="AE40" s="15">
        <f t="shared" si="60"/>
        <v>290</v>
      </c>
      <c r="AF40" s="30"/>
      <c r="AG40" s="15">
        <f t="shared" si="65"/>
        <v>290</v>
      </c>
      <c r="AH40" s="15">
        <f t="shared" si="66"/>
        <v>0</v>
      </c>
      <c r="AI40" s="30">
        <f t="shared" si="61"/>
        <v>290</v>
      </c>
      <c r="AK40" s="50">
        <v>0</v>
      </c>
      <c r="AL40" s="50">
        <v>0</v>
      </c>
      <c r="AM40" s="50">
        <v>290</v>
      </c>
      <c r="AN40" s="50">
        <v>0</v>
      </c>
      <c r="AO40" s="50">
        <v>0</v>
      </c>
      <c r="AP40" s="50">
        <v>0</v>
      </c>
      <c r="AQ40" s="50">
        <f>workings!CH40</f>
        <v>0</v>
      </c>
      <c r="AR40" s="50">
        <f>workings!CI40</f>
        <v>0</v>
      </c>
      <c r="AS40" s="50">
        <f>workings!CJ40</f>
        <v>0</v>
      </c>
      <c r="AT40" s="50">
        <f>workings!CK40</f>
        <v>0</v>
      </c>
      <c r="AU40" s="50">
        <f>workings!CL40</f>
        <v>0</v>
      </c>
      <c r="AV40" s="50">
        <f>workings!CM40</f>
        <v>0</v>
      </c>
      <c r="AW40" s="11"/>
      <c r="AX40" s="17">
        <f t="shared" si="62"/>
        <v>290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</row>
    <row r="41" spans="1:63" x14ac:dyDescent="0.25">
      <c r="A41" s="29"/>
      <c r="B41" s="15" t="s">
        <v>44</v>
      </c>
      <c r="C41" s="15">
        <f>workings!U54</f>
        <v>0</v>
      </c>
      <c r="D41" s="15">
        <f>workings!V54</f>
        <v>0</v>
      </c>
      <c r="E41" s="15">
        <f>workings!W54</f>
        <v>0</v>
      </c>
      <c r="F41" s="15">
        <f>workings!X54</f>
        <v>0</v>
      </c>
      <c r="G41" s="15">
        <f>workings!Y54</f>
        <v>0</v>
      </c>
      <c r="H41" s="15">
        <f>workings!Z54</f>
        <v>0</v>
      </c>
      <c r="I41" s="15">
        <f t="shared" si="55"/>
        <v>0</v>
      </c>
      <c r="J41" s="15">
        <f t="shared" si="56"/>
        <v>0</v>
      </c>
      <c r="K41" s="15">
        <f t="shared" si="57"/>
        <v>0</v>
      </c>
      <c r="L41" s="30"/>
      <c r="M41" s="36"/>
      <c r="N41" s="29">
        <f>workings!AD54</f>
        <v>0</v>
      </c>
      <c r="O41" s="15">
        <f>workings!AE54</f>
        <v>0</v>
      </c>
      <c r="P41" s="15">
        <f>workings!AF54</f>
        <v>0</v>
      </c>
      <c r="Q41" s="15">
        <f>workings!AG54</f>
        <v>0</v>
      </c>
      <c r="R41" s="15">
        <f>workings!AH54</f>
        <v>0</v>
      </c>
      <c r="S41" s="15">
        <f>workings!AI54</f>
        <v>0</v>
      </c>
      <c r="T41" s="15"/>
      <c r="U41" s="15">
        <f>workings!AK54</f>
        <v>0</v>
      </c>
      <c r="V41" s="15">
        <f>workings!AL54</f>
        <v>0</v>
      </c>
      <c r="W41" s="15">
        <f>workings!AM54</f>
        <v>0</v>
      </c>
      <c r="X41" s="15">
        <f>workings!AN54</f>
        <v>0</v>
      </c>
      <c r="Y41" s="15">
        <f>workings!AO54</f>
        <v>0</v>
      </c>
      <c r="Z41" s="15"/>
      <c r="AA41" s="30">
        <f t="shared" si="64"/>
        <v>0</v>
      </c>
      <c r="AB41" s="36"/>
      <c r="AC41" s="29">
        <f t="shared" si="58"/>
        <v>0</v>
      </c>
      <c r="AD41" s="15">
        <f t="shared" si="59"/>
        <v>0</v>
      </c>
      <c r="AE41" s="15">
        <f t="shared" si="60"/>
        <v>0</v>
      </c>
      <c r="AF41" s="30"/>
      <c r="AG41" s="15">
        <f t="shared" si="65"/>
        <v>0</v>
      </c>
      <c r="AH41" s="15">
        <f t="shared" si="66"/>
        <v>0</v>
      </c>
      <c r="AI41" s="30">
        <f t="shared" si="61"/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f>workings!CH54</f>
        <v>0</v>
      </c>
      <c r="AR41" s="50">
        <f>workings!CI54</f>
        <v>0</v>
      </c>
      <c r="AS41" s="50">
        <f>workings!CJ54</f>
        <v>-172</v>
      </c>
      <c r="AT41" s="50">
        <f>workings!CK54</f>
        <v>5</v>
      </c>
      <c r="AU41" s="50">
        <f>workings!CL54</f>
        <v>0</v>
      </c>
      <c r="AV41" s="50">
        <f>workings!CM54</f>
        <v>1035</v>
      </c>
      <c r="AW41" s="11"/>
      <c r="AX41" s="17">
        <f t="shared" si="62"/>
        <v>868</v>
      </c>
      <c r="AZ41" s="16">
        <v>14</v>
      </c>
      <c r="BA41" s="16">
        <v>14</v>
      </c>
      <c r="BB41" s="16">
        <v>235</v>
      </c>
      <c r="BC41" s="16">
        <v>390</v>
      </c>
      <c r="BD41" s="16">
        <v>581</v>
      </c>
      <c r="BE41" s="16">
        <v>-169</v>
      </c>
      <c r="BF41" s="16">
        <v>-169</v>
      </c>
      <c r="BG41" s="16">
        <v>-169</v>
      </c>
      <c r="BH41" s="16">
        <v>-341</v>
      </c>
      <c r="BI41" s="16">
        <v>-336</v>
      </c>
      <c r="BJ41" s="16">
        <v>-336</v>
      </c>
      <c r="BK41" s="16">
        <v>699</v>
      </c>
    </row>
    <row r="42" spans="1:63" x14ac:dyDescent="0.25">
      <c r="A42" s="29"/>
      <c r="B42" s="15" t="s">
        <v>120</v>
      </c>
      <c r="C42" s="15">
        <f>workings!U41</f>
        <v>0</v>
      </c>
      <c r="D42" s="15">
        <f>workings!V41</f>
        <v>0</v>
      </c>
      <c r="E42" s="15">
        <f>workings!W41</f>
        <v>0</v>
      </c>
      <c r="F42" s="15">
        <f>workings!X41</f>
        <v>0</v>
      </c>
      <c r="G42" s="15">
        <f>workings!Y41</f>
        <v>0</v>
      </c>
      <c r="H42" s="15">
        <f>workings!Z41</f>
        <v>0</v>
      </c>
      <c r="I42" s="15">
        <f t="shared" si="55"/>
        <v>0</v>
      </c>
      <c r="J42" s="15">
        <f t="shared" si="56"/>
        <v>0</v>
      </c>
      <c r="K42" s="15">
        <f t="shared" si="57"/>
        <v>0</v>
      </c>
      <c r="L42" s="30"/>
      <c r="M42" s="36"/>
      <c r="N42" s="29">
        <f>workings!AD41</f>
        <v>0</v>
      </c>
      <c r="O42" s="15">
        <f>workings!AE41</f>
        <v>0</v>
      </c>
      <c r="P42" s="15">
        <f>workings!AF41</f>
        <v>0</v>
      </c>
      <c r="Q42" s="15">
        <f>workings!AG41</f>
        <v>0</v>
      </c>
      <c r="R42" s="15">
        <f>workings!AH41</f>
        <v>0</v>
      </c>
      <c r="S42" s="15">
        <f>workings!AI41</f>
        <v>0</v>
      </c>
      <c r="T42" s="15"/>
      <c r="U42" s="15">
        <f>workings!AK41</f>
        <v>0</v>
      </c>
      <c r="V42" s="15">
        <f>workings!AL41</f>
        <v>0</v>
      </c>
      <c r="W42" s="15">
        <f>workings!AM41</f>
        <v>0</v>
      </c>
      <c r="X42" s="15">
        <f>workings!AN41</f>
        <v>0</v>
      </c>
      <c r="Y42" s="15">
        <f>workings!AO41</f>
        <v>0</v>
      </c>
      <c r="Z42" s="15"/>
      <c r="AA42" s="30">
        <f t="shared" si="64"/>
        <v>0</v>
      </c>
      <c r="AB42" s="36"/>
      <c r="AC42" s="29">
        <f t="shared" si="58"/>
        <v>-126</v>
      </c>
      <c r="AD42" s="15">
        <f t="shared" si="59"/>
        <v>0</v>
      </c>
      <c r="AE42" s="15">
        <f t="shared" si="60"/>
        <v>-126</v>
      </c>
      <c r="AF42" s="30"/>
      <c r="AG42" s="15">
        <f t="shared" si="65"/>
        <v>0</v>
      </c>
      <c r="AH42" s="15">
        <f t="shared" si="66"/>
        <v>0</v>
      </c>
      <c r="AI42" s="30">
        <f t="shared" si="61"/>
        <v>0</v>
      </c>
      <c r="AK42" s="50">
        <v>-114</v>
      </c>
      <c r="AL42" s="50">
        <v>240</v>
      </c>
      <c r="AM42" s="50">
        <v>-126</v>
      </c>
      <c r="AN42" s="50">
        <v>126</v>
      </c>
      <c r="AO42" s="50">
        <v>0</v>
      </c>
      <c r="AP42" s="50">
        <v>0</v>
      </c>
      <c r="AQ42" s="50">
        <f>workings!CH41</f>
        <v>0</v>
      </c>
      <c r="AR42" s="50">
        <f>workings!CI41</f>
        <v>0</v>
      </c>
      <c r="AS42" s="50">
        <f>workings!CJ41</f>
        <v>0</v>
      </c>
      <c r="AT42" s="50">
        <f>workings!CK41</f>
        <v>0</v>
      </c>
      <c r="AU42" s="50">
        <f>workings!CL41</f>
        <v>0</v>
      </c>
      <c r="AV42" s="50">
        <f>workings!CM41</f>
        <v>0</v>
      </c>
      <c r="AW42" s="11"/>
      <c r="AX42" s="17">
        <f t="shared" si="62"/>
        <v>126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</row>
    <row r="43" spans="1:63" x14ac:dyDescent="0.25">
      <c r="A43" s="29"/>
      <c r="B43" s="15" t="s">
        <v>113</v>
      </c>
      <c r="C43" s="15">
        <f>workings!U42</f>
        <v>0</v>
      </c>
      <c r="D43" s="15">
        <f>workings!V42</f>
        <v>0</v>
      </c>
      <c r="E43" s="15">
        <f>workings!W42</f>
        <v>0</v>
      </c>
      <c r="F43" s="15">
        <f>workings!X42</f>
        <v>0</v>
      </c>
      <c r="G43" s="15">
        <f>workings!Y42</f>
        <v>0</v>
      </c>
      <c r="H43" s="15">
        <f>workings!Z42</f>
        <v>0</v>
      </c>
      <c r="I43" s="15">
        <f t="shared" si="55"/>
        <v>0</v>
      </c>
      <c r="J43" s="15">
        <f t="shared" si="56"/>
        <v>0</v>
      </c>
      <c r="K43" s="15">
        <f t="shared" si="57"/>
        <v>0</v>
      </c>
      <c r="L43" s="30"/>
      <c r="M43" s="36"/>
      <c r="N43" s="29">
        <f>workings!AD42</f>
        <v>0</v>
      </c>
      <c r="O43" s="15">
        <f>workings!AE42</f>
        <v>0</v>
      </c>
      <c r="P43" s="15">
        <f>workings!AF42</f>
        <v>0</v>
      </c>
      <c r="Q43" s="15">
        <f>workings!AG42</f>
        <v>0</v>
      </c>
      <c r="R43" s="15">
        <f>workings!AH42</f>
        <v>0</v>
      </c>
      <c r="S43" s="15">
        <f>workings!AI42</f>
        <v>0</v>
      </c>
      <c r="T43" s="15"/>
      <c r="U43" s="15">
        <f>workings!AK42</f>
        <v>0</v>
      </c>
      <c r="V43" s="15">
        <f>workings!AL42</f>
        <v>0</v>
      </c>
      <c r="W43" s="15">
        <f>workings!AM42</f>
        <v>0</v>
      </c>
      <c r="X43" s="15">
        <f>workings!AN42</f>
        <v>0</v>
      </c>
      <c r="Y43" s="15">
        <f>workings!AO42</f>
        <v>0</v>
      </c>
      <c r="Z43" s="15"/>
      <c r="AA43" s="30">
        <f t="shared" si="64"/>
        <v>0</v>
      </c>
      <c r="AB43" s="36"/>
      <c r="AC43" s="29">
        <f t="shared" si="58"/>
        <v>0</v>
      </c>
      <c r="AD43" s="15">
        <f t="shared" si="59"/>
        <v>0</v>
      </c>
      <c r="AE43" s="15">
        <f t="shared" si="60"/>
        <v>0</v>
      </c>
      <c r="AF43" s="30"/>
      <c r="AG43" s="15">
        <f t="shared" si="65"/>
        <v>0</v>
      </c>
      <c r="AH43" s="15">
        <f t="shared" si="66"/>
        <v>0</v>
      </c>
      <c r="AI43" s="30">
        <f t="shared" si="61"/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f>workings!CH42</f>
        <v>0</v>
      </c>
      <c r="AR43" s="50">
        <f>workings!CI42</f>
        <v>0</v>
      </c>
      <c r="AS43" s="50">
        <f>workings!CJ42</f>
        <v>0</v>
      </c>
      <c r="AT43" s="50">
        <f>workings!CK42</f>
        <v>0</v>
      </c>
      <c r="AU43" s="50">
        <f>workings!CL42</f>
        <v>0</v>
      </c>
      <c r="AV43" s="50">
        <f>workings!CM42</f>
        <v>0</v>
      </c>
      <c r="AW43" s="11"/>
      <c r="AX43" s="17">
        <f t="shared" si="62"/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</row>
    <row r="44" spans="1:63" x14ac:dyDescent="0.25">
      <c r="A44" s="29"/>
      <c r="B44" s="15" t="s">
        <v>73</v>
      </c>
      <c r="C44" s="15"/>
      <c r="D44" s="15">
        <f>workings!AA52</f>
        <v>0</v>
      </c>
      <c r="E44" s="15"/>
      <c r="F44" s="15"/>
      <c r="G44" s="15"/>
      <c r="H44" s="15"/>
      <c r="I44" s="15">
        <f t="shared" si="55"/>
        <v>0</v>
      </c>
      <c r="J44" s="15">
        <f t="shared" si="56"/>
        <v>0</v>
      </c>
      <c r="K44" s="15">
        <f t="shared" si="57"/>
        <v>0</v>
      </c>
      <c r="L44" s="30"/>
      <c r="M44" s="36"/>
      <c r="N44" s="29">
        <f>workings!AD52</f>
        <v>0</v>
      </c>
      <c r="O44" s="15">
        <f>workings!AE52</f>
        <v>0</v>
      </c>
      <c r="P44" s="15">
        <f>workings!AF52</f>
        <v>0</v>
      </c>
      <c r="Q44" s="15">
        <f>workings!AG52</f>
        <v>0</v>
      </c>
      <c r="R44" s="15">
        <f>workings!AH52</f>
        <v>0</v>
      </c>
      <c r="S44" s="15">
        <f>workings!AI52</f>
        <v>0</v>
      </c>
      <c r="T44" s="15"/>
      <c r="U44" s="15">
        <f>workings!AK52</f>
        <v>0</v>
      </c>
      <c r="V44" s="15">
        <f>workings!AL52</f>
        <v>0</v>
      </c>
      <c r="W44" s="15">
        <f>workings!AM52</f>
        <v>0</v>
      </c>
      <c r="X44" s="15">
        <f>workings!AN52</f>
        <v>0</v>
      </c>
      <c r="Y44" s="15">
        <f>workings!AO52</f>
        <v>0</v>
      </c>
      <c r="Z44" s="15"/>
      <c r="AA44" s="30">
        <f t="shared" si="64"/>
        <v>0</v>
      </c>
      <c r="AB44" s="36"/>
      <c r="AC44" s="29">
        <f t="shared" si="58"/>
        <v>0</v>
      </c>
      <c r="AD44" s="15">
        <f t="shared" si="59"/>
        <v>0</v>
      </c>
      <c r="AE44" s="15">
        <f t="shared" si="60"/>
        <v>0</v>
      </c>
      <c r="AF44" s="30"/>
      <c r="AG44" s="15">
        <f t="shared" si="65"/>
        <v>0</v>
      </c>
      <c r="AH44" s="15">
        <f t="shared" si="66"/>
        <v>0</v>
      </c>
      <c r="AI44" s="30">
        <f t="shared" si="61"/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f>workings!CH52</f>
        <v>0</v>
      </c>
      <c r="AR44" s="50">
        <f>workings!CI52</f>
        <v>0</v>
      </c>
      <c r="AS44" s="50">
        <f>workings!CJ52</f>
        <v>0</v>
      </c>
      <c r="AT44" s="50">
        <f>workings!CK52</f>
        <v>0</v>
      </c>
      <c r="AU44" s="50">
        <f>workings!CL52</f>
        <v>0</v>
      </c>
      <c r="AV44" s="50">
        <f>workings!CM52</f>
        <v>0</v>
      </c>
      <c r="AW44" s="11"/>
      <c r="AX44" s="17">
        <f t="shared" si="62"/>
        <v>0</v>
      </c>
      <c r="AZ44" s="16">
        <v>0</v>
      </c>
      <c r="BA44" s="16">
        <v>0</v>
      </c>
      <c r="BB44" s="16">
        <v>48</v>
      </c>
      <c r="BC44" s="16">
        <v>48</v>
      </c>
      <c r="BD44" s="16">
        <v>48</v>
      </c>
      <c r="BE44" s="16">
        <v>48</v>
      </c>
      <c r="BF44" s="16">
        <v>48</v>
      </c>
      <c r="BG44" s="16">
        <v>48</v>
      </c>
      <c r="BH44" s="16">
        <v>48</v>
      </c>
      <c r="BI44" s="16">
        <v>48</v>
      </c>
      <c r="BJ44" s="16">
        <v>48</v>
      </c>
      <c r="BK44" s="16">
        <v>48</v>
      </c>
    </row>
    <row r="45" spans="1:63" x14ac:dyDescent="0.25">
      <c r="A45" s="29"/>
      <c r="B45" s="15" t="s">
        <v>119</v>
      </c>
      <c r="C45" s="15"/>
      <c r="D45" s="15">
        <f>workings!AA53</f>
        <v>0</v>
      </c>
      <c r="E45" s="15"/>
      <c r="F45" s="15"/>
      <c r="G45" s="15"/>
      <c r="H45" s="15"/>
      <c r="I45" s="15">
        <f t="shared" si="55"/>
        <v>0</v>
      </c>
      <c r="J45" s="15">
        <f t="shared" si="56"/>
        <v>0</v>
      </c>
      <c r="K45" s="15">
        <f t="shared" si="57"/>
        <v>0</v>
      </c>
      <c r="L45" s="30"/>
      <c r="M45" s="36"/>
      <c r="N45" s="29">
        <f>workings!AD53</f>
        <v>0</v>
      </c>
      <c r="O45" s="15">
        <f>workings!AE53</f>
        <v>0</v>
      </c>
      <c r="P45" s="15">
        <f>workings!AF53</f>
        <v>0</v>
      </c>
      <c r="Q45" s="15">
        <f>workings!AG53</f>
        <v>0</v>
      </c>
      <c r="R45" s="15">
        <f>workings!AH53</f>
        <v>0</v>
      </c>
      <c r="S45" s="15">
        <f>workings!AI53</f>
        <v>0</v>
      </c>
      <c r="T45" s="15"/>
      <c r="U45" s="15">
        <f>workings!AK53</f>
        <v>0</v>
      </c>
      <c r="V45" s="15">
        <f>workings!AL53</f>
        <v>0</v>
      </c>
      <c r="W45" s="15">
        <f>workings!AM53</f>
        <v>0</v>
      </c>
      <c r="X45" s="15">
        <f>workings!AN53</f>
        <v>0</v>
      </c>
      <c r="Y45" s="15">
        <f>workings!AO53</f>
        <v>0</v>
      </c>
      <c r="Z45" s="15"/>
      <c r="AA45" s="30">
        <f t="shared" si="64"/>
        <v>0</v>
      </c>
      <c r="AB45" s="36"/>
      <c r="AC45" s="29">
        <f t="shared" si="58"/>
        <v>0</v>
      </c>
      <c r="AD45" s="15">
        <f t="shared" si="59"/>
        <v>0</v>
      </c>
      <c r="AE45" s="15">
        <f t="shared" si="60"/>
        <v>0</v>
      </c>
      <c r="AF45" s="30"/>
      <c r="AG45" s="15">
        <f t="shared" si="65"/>
        <v>0</v>
      </c>
      <c r="AH45" s="15">
        <f t="shared" si="66"/>
        <v>0</v>
      </c>
      <c r="AI45" s="30">
        <f t="shared" si="61"/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f>workings!CH53</f>
        <v>0</v>
      </c>
      <c r="AR45" s="50">
        <f>workings!CI53</f>
        <v>0</v>
      </c>
      <c r="AS45" s="50">
        <f>workings!CJ53</f>
        <v>0</v>
      </c>
      <c r="AT45" s="50">
        <f>workings!CK53</f>
        <v>0</v>
      </c>
      <c r="AU45" s="50">
        <f>workings!CL53</f>
        <v>0</v>
      </c>
      <c r="AV45" s="50">
        <f>workings!CM53</f>
        <v>0</v>
      </c>
      <c r="AW45" s="11"/>
      <c r="AX45" s="17">
        <f t="shared" si="62"/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</row>
    <row r="46" spans="1:63" x14ac:dyDescent="0.25">
      <c r="A46" s="29"/>
      <c r="B46" s="15" t="s">
        <v>11</v>
      </c>
      <c r="C46" s="15"/>
      <c r="D46" s="15">
        <f>workings!AA39</f>
        <v>0</v>
      </c>
      <c r="E46" s="15"/>
      <c r="F46" s="15"/>
      <c r="G46" s="15"/>
      <c r="H46" s="15"/>
      <c r="I46" s="15">
        <f t="shared" si="55"/>
        <v>0</v>
      </c>
      <c r="J46" s="15">
        <f t="shared" si="56"/>
        <v>0</v>
      </c>
      <c r="K46" s="15">
        <f t="shared" si="57"/>
        <v>0</v>
      </c>
      <c r="L46" s="30"/>
      <c r="M46" s="36"/>
      <c r="N46" s="29">
        <f>workings!AD39</f>
        <v>0</v>
      </c>
      <c r="O46" s="15">
        <f>workings!AE39</f>
        <v>0</v>
      </c>
      <c r="P46" s="15">
        <f>workings!AF39</f>
        <v>0</v>
      </c>
      <c r="Q46" s="15">
        <f>workings!AG39</f>
        <v>0</v>
      </c>
      <c r="R46" s="15">
        <f>workings!AH39</f>
        <v>0</v>
      </c>
      <c r="S46" s="15">
        <f>workings!AI39</f>
        <v>0</v>
      </c>
      <c r="T46" s="15"/>
      <c r="U46" s="15">
        <f>workings!AK39</f>
        <v>0</v>
      </c>
      <c r="V46" s="15">
        <f>workings!AL39</f>
        <v>0</v>
      </c>
      <c r="W46" s="15">
        <f>workings!AM39</f>
        <v>0</v>
      </c>
      <c r="X46" s="15">
        <f>workings!AN39</f>
        <v>0</v>
      </c>
      <c r="Y46" s="15">
        <f>workings!AO39</f>
        <v>0</v>
      </c>
      <c r="Z46" s="15"/>
      <c r="AA46" s="30">
        <f t="shared" si="64"/>
        <v>0</v>
      </c>
      <c r="AB46" s="36"/>
      <c r="AC46" s="29">
        <f t="shared" si="58"/>
        <v>0</v>
      </c>
      <c r="AD46" s="15">
        <f t="shared" si="59"/>
        <v>0</v>
      </c>
      <c r="AE46" s="15">
        <f t="shared" si="60"/>
        <v>0</v>
      </c>
      <c r="AF46" s="30"/>
      <c r="AG46" s="15">
        <f t="shared" si="65"/>
        <v>0</v>
      </c>
      <c r="AH46" s="15">
        <f t="shared" si="66"/>
        <v>0</v>
      </c>
      <c r="AI46" s="30">
        <f t="shared" si="61"/>
        <v>0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0">
        <v>0</v>
      </c>
      <c r="AQ46" s="50">
        <f>workings!CH39</f>
        <v>0</v>
      </c>
      <c r="AR46" s="50">
        <f>workings!CI39</f>
        <v>0</v>
      </c>
      <c r="AS46" s="50">
        <f>workings!CJ39</f>
        <v>0</v>
      </c>
      <c r="AT46" s="50">
        <f>workings!CK39</f>
        <v>0</v>
      </c>
      <c r="AU46" s="50">
        <f>workings!CL39</f>
        <v>0</v>
      </c>
      <c r="AV46" s="50">
        <f>workings!CM39</f>
        <v>0</v>
      </c>
      <c r="AW46" s="11"/>
      <c r="AX46" s="17">
        <f t="shared" si="62"/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</row>
    <row r="47" spans="1:63" x14ac:dyDescent="0.25">
      <c r="A47" s="29"/>
      <c r="B47" s="15" t="s">
        <v>48</v>
      </c>
      <c r="C47" s="15">
        <f>workings!U61</f>
        <v>0</v>
      </c>
      <c r="D47" s="15">
        <f>workings!V61</f>
        <v>0</v>
      </c>
      <c r="E47" s="15">
        <f>workings!W61</f>
        <v>0</v>
      </c>
      <c r="F47" s="15">
        <f>workings!X61</f>
        <v>0</v>
      </c>
      <c r="G47" s="15">
        <f>workings!Y61</f>
        <v>0</v>
      </c>
      <c r="H47" s="15">
        <f>workings!Z61</f>
        <v>42408</v>
      </c>
      <c r="I47" s="15">
        <f t="shared" si="55"/>
        <v>42408</v>
      </c>
      <c r="J47" s="15">
        <f t="shared" si="56"/>
        <v>1050</v>
      </c>
      <c r="K47" s="15">
        <f t="shared" si="57"/>
        <v>41358</v>
      </c>
      <c r="L47" s="30"/>
      <c r="M47" s="36"/>
      <c r="N47" s="29">
        <f>workings!AD61</f>
        <v>2914</v>
      </c>
      <c r="O47" s="15">
        <f>workings!AE61</f>
        <v>25562</v>
      </c>
      <c r="P47" s="15">
        <f>workings!AF61+1</f>
        <v>13932</v>
      </c>
      <c r="Q47" s="15">
        <f>workings!AG61</f>
        <v>-42408</v>
      </c>
      <c r="R47" s="15">
        <f>workings!AH61</f>
        <v>0</v>
      </c>
      <c r="S47" s="15">
        <f>workings!AI61</f>
        <v>0</v>
      </c>
      <c r="T47" s="15"/>
      <c r="U47" s="15">
        <f>workings!AK61</f>
        <v>0</v>
      </c>
      <c r="V47" s="15">
        <f>workings!AL61</f>
        <v>0</v>
      </c>
      <c r="W47" s="15">
        <f>workings!AM61</f>
        <v>0</v>
      </c>
      <c r="X47" s="15">
        <f>workings!AN61</f>
        <v>0</v>
      </c>
      <c r="Y47" s="15">
        <f>workings!AO61</f>
        <v>0</v>
      </c>
      <c r="Z47" s="15"/>
      <c r="AA47" s="30">
        <f t="shared" si="64"/>
        <v>42408</v>
      </c>
      <c r="AB47" s="36"/>
      <c r="AC47" s="29">
        <f t="shared" si="58"/>
        <v>557</v>
      </c>
      <c r="AD47" s="15">
        <f t="shared" si="59"/>
        <v>13932</v>
      </c>
      <c r="AE47" s="15">
        <f t="shared" si="60"/>
        <v>-13375</v>
      </c>
      <c r="AF47" s="30"/>
      <c r="AG47" s="15">
        <f t="shared" si="65"/>
        <v>1050</v>
      </c>
      <c r="AH47" s="15">
        <f t="shared" si="66"/>
        <v>42408</v>
      </c>
      <c r="AI47" s="30">
        <f t="shared" si="61"/>
        <v>-41358</v>
      </c>
      <c r="AK47" s="50">
        <v>46</v>
      </c>
      <c r="AL47" s="50">
        <v>447</v>
      </c>
      <c r="AM47" s="50">
        <v>557</v>
      </c>
      <c r="AN47" s="50">
        <v>45</v>
      </c>
      <c r="AO47" s="50">
        <v>2778</v>
      </c>
      <c r="AP47" s="50">
        <v>657</v>
      </c>
      <c r="AQ47" s="50">
        <f>workings!CH61</f>
        <v>46</v>
      </c>
      <c r="AR47" s="50">
        <f>workings!CI61</f>
        <v>125</v>
      </c>
      <c r="AS47" s="50">
        <f>workings!CJ61</f>
        <v>669</v>
      </c>
      <c r="AT47" s="50">
        <f>workings!CK61</f>
        <v>53</v>
      </c>
      <c r="AU47" s="50">
        <f>workings!CL61</f>
        <v>3646</v>
      </c>
      <c r="AV47" s="50">
        <f>workings!CM61</f>
        <v>508</v>
      </c>
      <c r="AW47" s="11"/>
      <c r="AX47" s="17">
        <f t="shared" si="62"/>
        <v>9577</v>
      </c>
      <c r="AZ47" s="16">
        <v>92</v>
      </c>
      <c r="BA47" s="16">
        <v>137</v>
      </c>
      <c r="BB47" s="16">
        <v>331</v>
      </c>
      <c r="BC47" s="16">
        <v>376</v>
      </c>
      <c r="BD47" s="16">
        <v>422</v>
      </c>
      <c r="BE47" s="16">
        <v>379</v>
      </c>
      <c r="BF47" s="16">
        <v>425</v>
      </c>
      <c r="BG47" s="16">
        <v>550</v>
      </c>
      <c r="BH47" s="16">
        <v>1219</v>
      </c>
      <c r="BI47" s="16">
        <v>1272</v>
      </c>
      <c r="BJ47" s="16">
        <v>4918</v>
      </c>
      <c r="BK47" s="16">
        <v>5426</v>
      </c>
    </row>
    <row r="48" spans="1:63" x14ac:dyDescent="0.25">
      <c r="A48" s="29"/>
      <c r="B48" s="15" t="s">
        <v>129</v>
      </c>
      <c r="C48" s="15">
        <f>workings!U79</f>
        <v>0</v>
      </c>
      <c r="D48" s="15">
        <f>workings!V79</f>
        <v>0</v>
      </c>
      <c r="E48" s="15">
        <f>workings!W79</f>
        <v>0</v>
      </c>
      <c r="F48" s="15">
        <f>workings!X79</f>
        <v>0</v>
      </c>
      <c r="G48" s="15">
        <f>workings!Y79</f>
        <v>0</v>
      </c>
      <c r="H48" s="15">
        <f>workings!Z79</f>
        <v>0</v>
      </c>
      <c r="I48" s="15">
        <f t="shared" si="55"/>
        <v>0</v>
      </c>
      <c r="J48" s="15">
        <f t="shared" si="56"/>
        <v>33</v>
      </c>
      <c r="K48" s="15">
        <f t="shared" si="57"/>
        <v>-33</v>
      </c>
      <c r="L48" s="30"/>
      <c r="M48" s="36"/>
      <c r="N48" s="29">
        <f>workings!AD79</f>
        <v>0</v>
      </c>
      <c r="O48" s="15">
        <f>workings!AE79</f>
        <v>0</v>
      </c>
      <c r="P48" s="15">
        <f>workings!AF79</f>
        <v>0</v>
      </c>
      <c r="Q48" s="15">
        <f>workings!AG79</f>
        <v>0</v>
      </c>
      <c r="R48" s="15">
        <f>workings!AH79</f>
        <v>0</v>
      </c>
      <c r="S48" s="15">
        <f>workings!AI79</f>
        <v>0</v>
      </c>
      <c r="T48" s="15"/>
      <c r="U48" s="15">
        <f>workings!AK79</f>
        <v>0</v>
      </c>
      <c r="V48" s="15">
        <f>workings!AL79</f>
        <v>0</v>
      </c>
      <c r="W48" s="15">
        <f>workings!AM79</f>
        <v>0</v>
      </c>
      <c r="X48" s="15">
        <f>workings!AN79</f>
        <v>0</v>
      </c>
      <c r="Y48" s="15">
        <f>workings!AO79</f>
        <v>0</v>
      </c>
      <c r="Z48" s="15"/>
      <c r="AA48" s="30">
        <f t="shared" si="64"/>
        <v>0</v>
      </c>
      <c r="AB48" s="36"/>
      <c r="AC48" s="29">
        <f t="shared" si="58"/>
        <v>0</v>
      </c>
      <c r="AD48" s="15">
        <f t="shared" si="59"/>
        <v>0</v>
      </c>
      <c r="AE48" s="15">
        <f t="shared" si="60"/>
        <v>0</v>
      </c>
      <c r="AF48" s="30"/>
      <c r="AG48" s="15">
        <f t="shared" si="65"/>
        <v>33</v>
      </c>
      <c r="AH48" s="15">
        <f t="shared" si="66"/>
        <v>0</v>
      </c>
      <c r="AI48" s="30">
        <f t="shared" si="61"/>
        <v>33</v>
      </c>
      <c r="AK48" s="50">
        <v>13</v>
      </c>
      <c r="AL48" s="50">
        <v>20</v>
      </c>
      <c r="AM48" s="50">
        <v>0</v>
      </c>
      <c r="AN48" s="50">
        <v>0</v>
      </c>
      <c r="AO48" s="50">
        <v>0</v>
      </c>
      <c r="AP48" s="50">
        <v>35</v>
      </c>
      <c r="AQ48" s="50">
        <f>workings!CH79</f>
        <v>0</v>
      </c>
      <c r="AR48" s="50">
        <f>workings!CI79</f>
        <v>0</v>
      </c>
      <c r="AS48" s="50">
        <f>workings!CJ79</f>
        <v>496</v>
      </c>
      <c r="AT48" s="50">
        <f>workings!CK79</f>
        <v>-461</v>
      </c>
      <c r="AU48" s="50">
        <f>workings!CL79</f>
        <v>0</v>
      </c>
      <c r="AV48" s="50">
        <f>workings!CM79</f>
        <v>-35</v>
      </c>
      <c r="AW48" s="11"/>
      <c r="AX48" s="17">
        <f t="shared" si="62"/>
        <v>68</v>
      </c>
      <c r="AZ48" s="16">
        <v>13</v>
      </c>
      <c r="BA48" s="16">
        <v>13</v>
      </c>
      <c r="BB48" s="16">
        <v>13</v>
      </c>
      <c r="BC48" s="16">
        <v>13</v>
      </c>
      <c r="BD48" s="16">
        <v>13</v>
      </c>
      <c r="BE48" s="16">
        <v>48</v>
      </c>
      <c r="BF48" s="16">
        <v>48</v>
      </c>
      <c r="BG48" s="16">
        <v>48</v>
      </c>
      <c r="BH48" s="16">
        <v>544</v>
      </c>
      <c r="BI48" s="16">
        <v>83</v>
      </c>
      <c r="BJ48" s="16">
        <v>83</v>
      </c>
      <c r="BK48" s="16">
        <v>48</v>
      </c>
    </row>
    <row r="49" spans="1:63" x14ac:dyDescent="0.25">
      <c r="A49" s="29"/>
      <c r="B49" s="15" t="s">
        <v>131</v>
      </c>
      <c r="C49" s="15"/>
      <c r="D49" s="15"/>
      <c r="E49" s="15"/>
      <c r="F49" s="15"/>
      <c r="G49" s="15"/>
      <c r="H49" s="15">
        <f>workings!AA81</f>
        <v>250</v>
      </c>
      <c r="I49" s="15">
        <f t="shared" si="55"/>
        <v>250</v>
      </c>
      <c r="J49" s="15">
        <f t="shared" si="56"/>
        <v>350</v>
      </c>
      <c r="K49" s="15">
        <f t="shared" si="57"/>
        <v>-100</v>
      </c>
      <c r="L49" s="30"/>
      <c r="M49" s="36"/>
      <c r="N49" s="29">
        <f>workings!AD81</f>
        <v>-150</v>
      </c>
      <c r="O49" s="15">
        <f>workings!AE81</f>
        <v>200</v>
      </c>
      <c r="P49" s="15">
        <f>workings!AF81</f>
        <v>200</v>
      </c>
      <c r="Q49" s="15">
        <f>workings!AG81</f>
        <v>-250</v>
      </c>
      <c r="R49" s="15">
        <f>workings!AH81</f>
        <v>0</v>
      </c>
      <c r="S49" s="15">
        <f>workings!AI81</f>
        <v>0</v>
      </c>
      <c r="T49" s="15"/>
      <c r="U49" s="15">
        <f>workings!AK81</f>
        <v>0</v>
      </c>
      <c r="V49" s="15">
        <f>workings!AL81</f>
        <v>0</v>
      </c>
      <c r="W49" s="15">
        <f>workings!AM81</f>
        <v>0</v>
      </c>
      <c r="X49" s="15">
        <f>workings!AN81</f>
        <v>0</v>
      </c>
      <c r="Y49" s="15">
        <f>workings!AO81</f>
        <v>0</v>
      </c>
      <c r="Z49" s="15"/>
      <c r="AA49" s="30">
        <f t="shared" si="64"/>
        <v>250</v>
      </c>
      <c r="AB49" s="36"/>
      <c r="AC49" s="29">
        <f t="shared" si="58"/>
        <v>300</v>
      </c>
      <c r="AD49" s="15">
        <f t="shared" si="59"/>
        <v>200</v>
      </c>
      <c r="AE49" s="15">
        <f t="shared" si="60"/>
        <v>100</v>
      </c>
      <c r="AF49" s="30"/>
      <c r="AG49" s="15">
        <f t="shared" si="65"/>
        <v>350</v>
      </c>
      <c r="AH49" s="15">
        <f t="shared" si="66"/>
        <v>250</v>
      </c>
      <c r="AI49" s="30">
        <f t="shared" si="61"/>
        <v>100</v>
      </c>
      <c r="AK49" s="50">
        <v>-150</v>
      </c>
      <c r="AL49" s="50">
        <v>200</v>
      </c>
      <c r="AM49" s="50">
        <v>300</v>
      </c>
      <c r="AN49" s="50">
        <v>550</v>
      </c>
      <c r="AO49" s="50">
        <v>200</v>
      </c>
      <c r="AP49" s="50">
        <v>200</v>
      </c>
      <c r="AQ49" s="50">
        <f>workings!CH81</f>
        <v>200</v>
      </c>
      <c r="AR49" s="50">
        <f>workings!CI81</f>
        <v>200</v>
      </c>
      <c r="AS49" s="50">
        <f>workings!CJ81</f>
        <v>200</v>
      </c>
      <c r="AT49" s="50">
        <f>workings!CK81</f>
        <v>200</v>
      </c>
      <c r="AU49" s="50">
        <f>workings!CL81</f>
        <v>200</v>
      </c>
      <c r="AV49" s="50">
        <f>workings!CM81</f>
        <v>550</v>
      </c>
      <c r="AW49" s="11"/>
      <c r="AX49" s="17">
        <f t="shared" si="62"/>
        <v>2850</v>
      </c>
      <c r="AZ49" s="16">
        <v>0</v>
      </c>
      <c r="BA49" s="16">
        <v>200</v>
      </c>
      <c r="BB49" s="16">
        <v>1050</v>
      </c>
      <c r="BC49" s="16">
        <v>1250</v>
      </c>
      <c r="BD49" s="16">
        <v>1450</v>
      </c>
      <c r="BE49" s="16">
        <v>1000</v>
      </c>
      <c r="BF49" s="16">
        <v>1200</v>
      </c>
      <c r="BG49" s="16">
        <v>1400</v>
      </c>
      <c r="BH49" s="16">
        <v>1600</v>
      </c>
      <c r="BI49" s="16">
        <v>1800</v>
      </c>
      <c r="BJ49" s="16">
        <v>2000</v>
      </c>
      <c r="BK49" s="16">
        <v>2550</v>
      </c>
    </row>
    <row r="50" spans="1:63" x14ac:dyDescent="0.25">
      <c r="A50" s="29"/>
      <c r="B50" s="15" t="s">
        <v>130</v>
      </c>
      <c r="C50" s="15"/>
      <c r="D50" s="15"/>
      <c r="E50" s="15"/>
      <c r="F50" s="15"/>
      <c r="G50" s="15"/>
      <c r="H50" s="15">
        <f>workings!AA80</f>
        <v>990</v>
      </c>
      <c r="I50" s="15">
        <f t="shared" si="55"/>
        <v>990</v>
      </c>
      <c r="J50" s="15">
        <f t="shared" si="56"/>
        <v>-695</v>
      </c>
      <c r="K50" s="15">
        <f t="shared" si="57"/>
        <v>1685</v>
      </c>
      <c r="L50" s="30"/>
      <c r="M50" s="36"/>
      <c r="N50" s="29">
        <f>workings!AD80</f>
        <v>-950</v>
      </c>
      <c r="O50" s="15">
        <f>workings!AE80</f>
        <v>990</v>
      </c>
      <c r="P50" s="15">
        <f>workings!AF80</f>
        <v>950</v>
      </c>
      <c r="Q50" s="15">
        <f>workings!AG80</f>
        <v>-990</v>
      </c>
      <c r="R50" s="15">
        <f>workings!AH80</f>
        <v>0</v>
      </c>
      <c r="S50" s="15">
        <f>workings!AI80</f>
        <v>0</v>
      </c>
      <c r="T50" s="15"/>
      <c r="U50" s="15">
        <f>workings!AK80</f>
        <v>0</v>
      </c>
      <c r="V50" s="15">
        <f>workings!AL80</f>
        <v>0</v>
      </c>
      <c r="W50" s="15">
        <f>workings!AM80</f>
        <v>0</v>
      </c>
      <c r="X50" s="15">
        <f>workings!AN80</f>
        <v>0</v>
      </c>
      <c r="Y50" s="15">
        <f>workings!AO80</f>
        <v>0</v>
      </c>
      <c r="Z50" s="15"/>
      <c r="AA50" s="30">
        <f t="shared" si="64"/>
        <v>990</v>
      </c>
      <c r="AB50" s="36"/>
      <c r="AC50" s="29">
        <f t="shared" si="58"/>
        <v>129</v>
      </c>
      <c r="AD50" s="15">
        <f t="shared" si="59"/>
        <v>950</v>
      </c>
      <c r="AE50" s="15">
        <f t="shared" si="60"/>
        <v>-821</v>
      </c>
      <c r="AF50" s="30"/>
      <c r="AG50" s="15">
        <f t="shared" si="65"/>
        <v>-695</v>
      </c>
      <c r="AH50" s="15">
        <f t="shared" si="66"/>
        <v>990</v>
      </c>
      <c r="AI50" s="30">
        <f t="shared" si="61"/>
        <v>-1685</v>
      </c>
      <c r="AK50" s="50">
        <v>-2276</v>
      </c>
      <c r="AL50" s="50">
        <v>1452</v>
      </c>
      <c r="AM50" s="50">
        <v>129</v>
      </c>
      <c r="AN50" s="50">
        <v>-130</v>
      </c>
      <c r="AO50" s="50">
        <v>0</v>
      </c>
      <c r="AP50" s="50">
        <v>1230</v>
      </c>
      <c r="AQ50" s="50">
        <f>workings!CH80</f>
        <v>0</v>
      </c>
      <c r="AR50" s="50">
        <f>workings!CI80</f>
        <v>118</v>
      </c>
      <c r="AS50" s="50">
        <f>workings!CJ80</f>
        <v>2123</v>
      </c>
      <c r="AT50" s="50">
        <f>workings!CK80</f>
        <v>-1873</v>
      </c>
      <c r="AU50" s="50">
        <f>workings!CL80</f>
        <v>957</v>
      </c>
      <c r="AV50" s="50">
        <f>workings!CM80</f>
        <v>1451</v>
      </c>
      <c r="AW50" s="11"/>
      <c r="AX50" s="17">
        <f t="shared" si="62"/>
        <v>3181</v>
      </c>
      <c r="AZ50" s="16">
        <v>0</v>
      </c>
      <c r="BA50" s="16">
        <v>260</v>
      </c>
      <c r="BB50" s="16">
        <v>313</v>
      </c>
      <c r="BC50" s="16">
        <v>1437</v>
      </c>
      <c r="BD50" s="16">
        <v>1437</v>
      </c>
      <c r="BE50" s="16">
        <v>2586</v>
      </c>
      <c r="BF50" s="16">
        <v>2586</v>
      </c>
      <c r="BG50" s="16">
        <v>2704</v>
      </c>
      <c r="BH50" s="16">
        <v>4827</v>
      </c>
      <c r="BI50" s="16">
        <v>2954</v>
      </c>
      <c r="BJ50" s="16">
        <v>3911</v>
      </c>
      <c r="BK50" s="16">
        <v>5362</v>
      </c>
    </row>
    <row r="51" spans="1:63" x14ac:dyDescent="0.25">
      <c r="A51" s="29"/>
      <c r="B51" s="15" t="s">
        <v>116</v>
      </c>
      <c r="C51" s="15"/>
      <c r="D51" s="15"/>
      <c r="E51" s="15"/>
      <c r="F51" s="15"/>
      <c r="G51" s="15"/>
      <c r="H51" s="15">
        <f>workings!AA48</f>
        <v>9306</v>
      </c>
      <c r="I51" s="15">
        <f t="shared" si="55"/>
        <v>9306</v>
      </c>
      <c r="J51" s="15">
        <f t="shared" si="56"/>
        <v>10782</v>
      </c>
      <c r="K51" s="15">
        <f t="shared" si="57"/>
        <v>-1476</v>
      </c>
      <c r="L51" s="30"/>
      <c r="M51" s="36"/>
      <c r="N51" s="29">
        <f>workings!AD48</f>
        <v>500</v>
      </c>
      <c r="O51" s="15">
        <f>workings!AE48</f>
        <v>1740</v>
      </c>
      <c r="P51" s="15">
        <f>workings!AF48</f>
        <v>7066</v>
      </c>
      <c r="Q51" s="15">
        <f>workings!AG48</f>
        <v>-9306</v>
      </c>
      <c r="R51" s="15">
        <f>workings!AH48</f>
        <v>0</v>
      </c>
      <c r="S51" s="15">
        <f>workings!AI48</f>
        <v>0</v>
      </c>
      <c r="T51" s="15"/>
      <c r="U51" s="15">
        <f>workings!AK48</f>
        <v>0</v>
      </c>
      <c r="V51" s="15">
        <f>workings!AL48</f>
        <v>0</v>
      </c>
      <c r="W51" s="15">
        <f>workings!AM48</f>
        <v>0</v>
      </c>
      <c r="X51" s="15">
        <f>workings!AN48</f>
        <v>0</v>
      </c>
      <c r="Y51" s="15">
        <f>workings!AO48</f>
        <v>0</v>
      </c>
      <c r="Z51" s="15"/>
      <c r="AA51" s="30">
        <f t="shared" si="64"/>
        <v>9306</v>
      </c>
      <c r="AB51" s="36"/>
      <c r="AC51" s="29">
        <f t="shared" si="58"/>
        <v>10624</v>
      </c>
      <c r="AD51" s="15">
        <f t="shared" si="59"/>
        <v>7066</v>
      </c>
      <c r="AE51" s="15">
        <f t="shared" si="60"/>
        <v>3558</v>
      </c>
      <c r="AF51" s="30"/>
      <c r="AG51" s="15">
        <f t="shared" si="65"/>
        <v>10782</v>
      </c>
      <c r="AH51" s="15">
        <f t="shared" si="66"/>
        <v>9306</v>
      </c>
      <c r="AI51" s="30">
        <f t="shared" si="61"/>
        <v>1476</v>
      </c>
      <c r="AK51" s="50">
        <v>0</v>
      </c>
      <c r="AL51" s="50">
        <v>158</v>
      </c>
      <c r="AM51" s="50">
        <v>10624</v>
      </c>
      <c r="AN51" s="50">
        <v>81</v>
      </c>
      <c r="AO51" s="50">
        <v>0</v>
      </c>
      <c r="AP51" s="50">
        <v>94</v>
      </c>
      <c r="AQ51" s="50">
        <f>workings!CH48</f>
        <v>23</v>
      </c>
      <c r="AR51" s="50">
        <f>workings!CI48</f>
        <v>0</v>
      </c>
      <c r="AS51" s="50">
        <f>workings!CJ48</f>
        <v>0</v>
      </c>
      <c r="AT51" s="50">
        <f>workings!CK48</f>
        <v>0</v>
      </c>
      <c r="AU51" s="50">
        <f>workings!CL48</f>
        <v>0</v>
      </c>
      <c r="AV51" s="50">
        <f>workings!CM48</f>
        <v>22</v>
      </c>
      <c r="AW51" s="11"/>
      <c r="AX51" s="17">
        <f t="shared" si="62"/>
        <v>11002</v>
      </c>
      <c r="AZ51" s="16">
        <v>0</v>
      </c>
      <c r="BA51" s="16">
        <v>0</v>
      </c>
      <c r="BB51" s="16">
        <v>50</v>
      </c>
      <c r="BC51" s="16">
        <v>150</v>
      </c>
      <c r="BD51" s="16">
        <v>150</v>
      </c>
      <c r="BE51" s="16">
        <v>150</v>
      </c>
      <c r="BF51" s="16">
        <v>173</v>
      </c>
      <c r="BG51" s="16">
        <v>173</v>
      </c>
      <c r="BH51" s="16">
        <v>173</v>
      </c>
      <c r="BI51" s="16">
        <v>173</v>
      </c>
      <c r="BJ51" s="16">
        <v>173</v>
      </c>
      <c r="BK51" s="16">
        <v>195</v>
      </c>
    </row>
    <row r="52" spans="1:63" x14ac:dyDescent="0.25">
      <c r="A52" s="29"/>
      <c r="B52" s="15" t="s">
        <v>114</v>
      </c>
      <c r="C52" s="15"/>
      <c r="D52" s="15"/>
      <c r="E52" s="15"/>
      <c r="F52" s="15"/>
      <c r="G52" s="15"/>
      <c r="H52" s="15">
        <f>workings!AA43</f>
        <v>0</v>
      </c>
      <c r="I52" s="15">
        <f t="shared" si="55"/>
        <v>0</v>
      </c>
      <c r="J52" s="15">
        <f t="shared" si="56"/>
        <v>330</v>
      </c>
      <c r="K52" s="15">
        <f t="shared" si="57"/>
        <v>-330</v>
      </c>
      <c r="L52" s="30"/>
      <c r="M52" s="36"/>
      <c r="N52" s="29">
        <f>workings!AD43</f>
        <v>0</v>
      </c>
      <c r="O52" s="15">
        <f>workings!AE43</f>
        <v>0</v>
      </c>
      <c r="P52" s="15">
        <f>workings!AF43</f>
        <v>0</v>
      </c>
      <c r="Q52" s="15">
        <f>workings!AG43</f>
        <v>0</v>
      </c>
      <c r="R52" s="15">
        <f>workings!AH43</f>
        <v>0</v>
      </c>
      <c r="S52" s="15">
        <f>workings!AI43</f>
        <v>0</v>
      </c>
      <c r="T52" s="15"/>
      <c r="U52" s="15">
        <f>workings!AK43</f>
        <v>0</v>
      </c>
      <c r="V52" s="15">
        <f>workings!AL43</f>
        <v>0</v>
      </c>
      <c r="W52" s="15">
        <f>workings!AM43</f>
        <v>0</v>
      </c>
      <c r="X52" s="15">
        <f>workings!AN43</f>
        <v>0</v>
      </c>
      <c r="Y52" s="15">
        <f>workings!AO43</f>
        <v>0</v>
      </c>
      <c r="Z52" s="15"/>
      <c r="AA52" s="30">
        <f t="shared" si="64"/>
        <v>0</v>
      </c>
      <c r="AB52" s="36"/>
      <c r="AC52" s="29">
        <f t="shared" si="58"/>
        <v>0</v>
      </c>
      <c r="AD52" s="15">
        <f t="shared" si="59"/>
        <v>0</v>
      </c>
      <c r="AE52" s="15">
        <f t="shared" si="60"/>
        <v>0</v>
      </c>
      <c r="AF52" s="30"/>
      <c r="AG52" s="15">
        <f t="shared" si="65"/>
        <v>330</v>
      </c>
      <c r="AH52" s="15">
        <f t="shared" si="66"/>
        <v>0</v>
      </c>
      <c r="AI52" s="30">
        <f t="shared" si="61"/>
        <v>330</v>
      </c>
      <c r="AK52" s="50">
        <v>0</v>
      </c>
      <c r="AL52" s="50">
        <v>330</v>
      </c>
      <c r="AM52" s="50">
        <v>0</v>
      </c>
      <c r="AN52" s="50">
        <v>0</v>
      </c>
      <c r="AO52" s="50">
        <v>0</v>
      </c>
      <c r="AP52" s="50">
        <v>2191</v>
      </c>
      <c r="AQ52" s="50">
        <f>workings!CH43</f>
        <v>0</v>
      </c>
      <c r="AR52" s="50">
        <f>workings!CI43</f>
        <v>0</v>
      </c>
      <c r="AS52" s="50">
        <f>workings!CJ43</f>
        <v>0</v>
      </c>
      <c r="AT52" s="50">
        <f>workings!CK43</f>
        <v>0</v>
      </c>
      <c r="AU52" s="50">
        <f>workings!CL43</f>
        <v>0</v>
      </c>
      <c r="AV52" s="50">
        <f>workings!CM43</f>
        <v>0</v>
      </c>
      <c r="AW52" s="11"/>
      <c r="AX52" s="17">
        <f t="shared" si="62"/>
        <v>2521</v>
      </c>
      <c r="AZ52" s="16">
        <v>0</v>
      </c>
      <c r="BA52" s="16">
        <v>1709</v>
      </c>
      <c r="BB52" s="16">
        <v>11360</v>
      </c>
      <c r="BC52" s="16">
        <v>11759</v>
      </c>
      <c r="BD52" s="16">
        <v>11759</v>
      </c>
      <c r="BE52" s="16">
        <v>11759</v>
      </c>
      <c r="BF52" s="16">
        <v>11759</v>
      </c>
      <c r="BG52" s="16">
        <v>11759</v>
      </c>
      <c r="BH52" s="16">
        <v>11759</v>
      </c>
      <c r="BI52" s="16">
        <v>11759</v>
      </c>
      <c r="BJ52" s="16">
        <v>11759</v>
      </c>
      <c r="BK52" s="16">
        <v>11759</v>
      </c>
    </row>
    <row r="53" spans="1:63" x14ac:dyDescent="0.25">
      <c r="A53" s="29"/>
      <c r="B53" s="15" t="s">
        <v>175</v>
      </c>
      <c r="C53" s="15"/>
      <c r="D53" s="15"/>
      <c r="E53" s="15"/>
      <c r="F53" s="15"/>
      <c r="G53" s="15"/>
      <c r="H53" s="15">
        <f>workings!AA44+workings!AA59</f>
        <v>3279</v>
      </c>
      <c r="I53" s="15">
        <f t="shared" ref="I53" si="67">SUM(C53:H53)</f>
        <v>3279</v>
      </c>
      <c r="J53" s="15">
        <f t="shared" si="56"/>
        <v>894</v>
      </c>
      <c r="K53" s="15">
        <f t="shared" si="57"/>
        <v>2385</v>
      </c>
      <c r="L53" s="30"/>
      <c r="M53" s="36"/>
      <c r="N53" s="29">
        <f>workings!AD44+workings!AD59</f>
        <v>3279</v>
      </c>
      <c r="O53" s="15">
        <f>workings!AE44+workings!AE59</f>
        <v>0</v>
      </c>
      <c r="P53" s="15">
        <f>workings!AF44+workings!AF59</f>
        <v>0</v>
      </c>
      <c r="Q53" s="15">
        <f>workings!AG44+workings!AG59</f>
        <v>-3279</v>
      </c>
      <c r="R53" s="15">
        <f>workings!AH44+workings!AH59</f>
        <v>0</v>
      </c>
      <c r="S53" s="15">
        <f>workings!AI44+workings!AI59</f>
        <v>0</v>
      </c>
      <c r="T53" s="15"/>
      <c r="U53" s="15">
        <f>workings!AK44+workings!AK59</f>
        <v>0</v>
      </c>
      <c r="V53" s="15">
        <f>workings!AL44+workings!AL59</f>
        <v>0</v>
      </c>
      <c r="W53" s="15">
        <f>workings!AM44+workings!AM59</f>
        <v>0</v>
      </c>
      <c r="X53" s="15">
        <f>workings!AN44+workings!AN59</f>
        <v>0</v>
      </c>
      <c r="Y53" s="15">
        <f>workings!AO44+workings!AO59</f>
        <v>0</v>
      </c>
      <c r="Z53" s="15"/>
      <c r="AA53" s="30">
        <f t="shared" si="64"/>
        <v>3279</v>
      </c>
      <c r="AB53" s="36"/>
      <c r="AC53" s="29">
        <f t="shared" si="58"/>
        <v>0</v>
      </c>
      <c r="AD53" s="15">
        <f t="shared" si="59"/>
        <v>0</v>
      </c>
      <c r="AE53" s="15">
        <f t="shared" si="60"/>
        <v>0</v>
      </c>
      <c r="AF53" s="30"/>
      <c r="AG53" s="15">
        <f t="shared" si="65"/>
        <v>894</v>
      </c>
      <c r="AH53" s="15">
        <f t="shared" si="66"/>
        <v>3279</v>
      </c>
      <c r="AI53" s="30">
        <f t="shared" si="61"/>
        <v>-2385</v>
      </c>
      <c r="AK53" s="50">
        <v>819</v>
      </c>
      <c r="AL53" s="50">
        <v>75</v>
      </c>
      <c r="AM53" s="50">
        <v>0</v>
      </c>
      <c r="AN53" s="50">
        <v>0</v>
      </c>
      <c r="AO53" s="50">
        <v>0</v>
      </c>
      <c r="AP53" s="50">
        <v>1278</v>
      </c>
      <c r="AQ53" s="50">
        <f>workings!CH44+workings!CH59</f>
        <v>0</v>
      </c>
      <c r="AR53" s="50">
        <f>workings!CI44+workings!CI59</f>
        <v>0</v>
      </c>
      <c r="AS53" s="50">
        <f>workings!CJ44+workings!CJ59</f>
        <v>0</v>
      </c>
      <c r="AT53" s="50">
        <f>workings!CK44+workings!CK59</f>
        <v>0</v>
      </c>
      <c r="AU53" s="50">
        <f>workings!CL44+workings!CL59</f>
        <v>3285</v>
      </c>
      <c r="AV53" s="50">
        <f>workings!CM44+workings!CM59</f>
        <v>-1489</v>
      </c>
      <c r="AW53" s="11"/>
      <c r="AX53" s="17">
        <f t="shared" si="62"/>
        <v>3968</v>
      </c>
      <c r="AZ53" s="16">
        <v>0</v>
      </c>
      <c r="BA53" s="16">
        <v>535</v>
      </c>
      <c r="BB53" s="16">
        <v>0</v>
      </c>
      <c r="BC53" s="16">
        <v>0</v>
      </c>
      <c r="BD53" s="16">
        <v>0</v>
      </c>
      <c r="BE53" s="16">
        <v>1414</v>
      </c>
      <c r="BF53" s="16">
        <v>1414</v>
      </c>
      <c r="BG53" s="16">
        <v>1414</v>
      </c>
      <c r="BH53" s="16">
        <v>1414</v>
      </c>
      <c r="BI53" s="16">
        <v>1414</v>
      </c>
      <c r="BJ53" s="16">
        <v>4699</v>
      </c>
      <c r="BK53" s="16">
        <v>3210</v>
      </c>
    </row>
    <row r="54" spans="1:63" x14ac:dyDescent="0.25">
      <c r="A54" s="29"/>
      <c r="B54" s="15" t="s">
        <v>126</v>
      </c>
      <c r="C54" s="15">
        <f>workings!U75</f>
        <v>0</v>
      </c>
      <c r="D54" s="15">
        <f>workings!V75</f>
        <v>0</v>
      </c>
      <c r="E54" s="15">
        <f>workings!W75</f>
        <v>0</v>
      </c>
      <c r="F54" s="15">
        <f>workings!X75+workings!X46</f>
        <v>0</v>
      </c>
      <c r="G54" s="15">
        <f>workings!Y75</f>
        <v>0</v>
      </c>
      <c r="H54" s="15">
        <f>workings!Z75+workings!Z46</f>
        <v>0</v>
      </c>
      <c r="I54" s="15">
        <f t="shared" si="55"/>
        <v>0</v>
      </c>
      <c r="J54" s="15">
        <f t="shared" si="56"/>
        <v>23</v>
      </c>
      <c r="K54" s="15">
        <f t="shared" si="57"/>
        <v>-23</v>
      </c>
      <c r="L54" s="30"/>
      <c r="M54" s="36"/>
      <c r="N54" s="29">
        <f>workings!AD75+workings!AD46</f>
        <v>0</v>
      </c>
      <c r="O54" s="15">
        <f>workings!AE75+workings!AE46</f>
        <v>0</v>
      </c>
      <c r="P54" s="15">
        <f>workings!AF75+workings!AF46</f>
        <v>0</v>
      </c>
      <c r="Q54" s="15">
        <f>workings!AG75+workings!AG46</f>
        <v>0</v>
      </c>
      <c r="R54" s="15">
        <f>workings!AH75+workings!AH46</f>
        <v>0</v>
      </c>
      <c r="S54" s="15">
        <f>workings!AI75+workings!AI46</f>
        <v>0</v>
      </c>
      <c r="T54" s="15"/>
      <c r="U54" s="15">
        <f>workings!AK75+workings!AK46</f>
        <v>0</v>
      </c>
      <c r="V54" s="15">
        <f>workings!AL75+workings!AL46</f>
        <v>0</v>
      </c>
      <c r="W54" s="15">
        <f>workings!AM75+workings!AM46</f>
        <v>0</v>
      </c>
      <c r="X54" s="15">
        <f>workings!AN75+workings!AN46</f>
        <v>0</v>
      </c>
      <c r="Y54" s="15">
        <f>workings!AO75+workings!AO46</f>
        <v>0</v>
      </c>
      <c r="Z54" s="15"/>
      <c r="AA54" s="30">
        <f t="shared" si="64"/>
        <v>0</v>
      </c>
      <c r="AB54" s="36"/>
      <c r="AC54" s="29">
        <f t="shared" si="58"/>
        <v>0</v>
      </c>
      <c r="AD54" s="15">
        <f t="shared" si="59"/>
        <v>0</v>
      </c>
      <c r="AE54" s="15">
        <f t="shared" si="60"/>
        <v>0</v>
      </c>
      <c r="AF54" s="30"/>
      <c r="AG54" s="15">
        <f t="shared" si="65"/>
        <v>23</v>
      </c>
      <c r="AH54" s="15">
        <f t="shared" si="66"/>
        <v>0</v>
      </c>
      <c r="AI54" s="30">
        <f t="shared" si="61"/>
        <v>23</v>
      </c>
      <c r="AK54" s="50">
        <v>20</v>
      </c>
      <c r="AL54" s="50">
        <v>3</v>
      </c>
      <c r="AM54" s="50">
        <v>0</v>
      </c>
      <c r="AN54" s="50">
        <v>0</v>
      </c>
      <c r="AO54" s="50">
        <v>0</v>
      </c>
      <c r="AP54" s="50">
        <v>19</v>
      </c>
      <c r="AQ54" s="50">
        <f>workings!CH75+workings!CH46</f>
        <v>0</v>
      </c>
      <c r="AR54" s="50">
        <f>workings!CI75+workings!CI46</f>
        <v>0</v>
      </c>
      <c r="AS54" s="50">
        <f>workings!CJ75+workings!CJ46</f>
        <v>0</v>
      </c>
      <c r="AT54" s="50">
        <f>workings!CK75+workings!CK46</f>
        <v>0</v>
      </c>
      <c r="AU54" s="50">
        <f>workings!CL75+workings!CL46</f>
        <v>0</v>
      </c>
      <c r="AV54" s="50">
        <f>workings!CM75+workings!CM46</f>
        <v>0</v>
      </c>
      <c r="AW54" s="11"/>
      <c r="AX54" s="17">
        <f t="shared" si="62"/>
        <v>42</v>
      </c>
      <c r="AZ54" s="16">
        <v>0</v>
      </c>
      <c r="BA54" s="16">
        <v>0</v>
      </c>
      <c r="BB54" s="16">
        <v>0</v>
      </c>
      <c r="BC54" s="16">
        <v>0</v>
      </c>
      <c r="BD54" s="16">
        <v>15</v>
      </c>
      <c r="BE54" s="16">
        <v>15</v>
      </c>
      <c r="BF54" s="16">
        <v>15</v>
      </c>
      <c r="BG54" s="16">
        <v>15</v>
      </c>
      <c r="BH54" s="16">
        <v>15</v>
      </c>
      <c r="BI54" s="16">
        <v>15</v>
      </c>
      <c r="BJ54" s="16">
        <v>15</v>
      </c>
      <c r="BK54" s="16">
        <v>15</v>
      </c>
    </row>
    <row r="55" spans="1:63" x14ac:dyDescent="0.25">
      <c r="A55" s="29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30"/>
      <c r="M55" s="36"/>
      <c r="N55" s="29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30"/>
      <c r="AB55" s="36"/>
      <c r="AC55" s="29"/>
      <c r="AD55" s="15"/>
      <c r="AE55" s="15"/>
      <c r="AF55" s="30"/>
      <c r="AG55" s="15"/>
      <c r="AH55" s="15"/>
      <c r="AI55" s="3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11"/>
      <c r="AX55" s="17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</row>
    <row r="56" spans="1:63" x14ac:dyDescent="0.25">
      <c r="A56" s="29"/>
      <c r="B56" s="15" t="s">
        <v>93</v>
      </c>
      <c r="C56" s="41">
        <f t="shared" ref="C56:I56" si="68">SUM(C37:C55)</f>
        <v>0</v>
      </c>
      <c r="D56" s="41">
        <f t="shared" si="68"/>
        <v>100</v>
      </c>
      <c r="E56" s="41">
        <f t="shared" si="68"/>
        <v>0</v>
      </c>
      <c r="F56" s="41">
        <f t="shared" si="68"/>
        <v>0</v>
      </c>
      <c r="G56" s="41">
        <f t="shared" si="68"/>
        <v>38</v>
      </c>
      <c r="H56" s="41">
        <f t="shared" si="68"/>
        <v>56095</v>
      </c>
      <c r="I56" s="41">
        <f t="shared" si="68"/>
        <v>56233</v>
      </c>
      <c r="J56" s="41">
        <f>SUM(J37:J55)</f>
        <v>13057</v>
      </c>
      <c r="K56" s="41">
        <f>SUM(K37:K55)</f>
        <v>43466</v>
      </c>
      <c r="L56" s="30"/>
      <c r="M56" s="36"/>
      <c r="N56" s="90">
        <f t="shared" ref="N56:O56" si="69">SUM(N37:N55)</f>
        <v>4410</v>
      </c>
      <c r="O56" s="41">
        <f t="shared" si="69"/>
        <v>29675</v>
      </c>
      <c r="P56" s="41">
        <f t="shared" ref="P56:S56" si="70">SUM(P37:P55)</f>
        <v>22148</v>
      </c>
      <c r="Q56" s="41">
        <f t="shared" ref="Q56" si="71">SUM(Q37:Q55)</f>
        <v>-56233</v>
      </c>
      <c r="R56" s="41">
        <f t="shared" si="70"/>
        <v>0</v>
      </c>
      <c r="S56" s="41">
        <f t="shared" si="70"/>
        <v>0</v>
      </c>
      <c r="T56" s="41">
        <f t="shared" ref="T56:V56" si="72">SUM(T37:T55)</f>
        <v>0</v>
      </c>
      <c r="U56" s="41">
        <f t="shared" si="72"/>
        <v>0</v>
      </c>
      <c r="V56" s="41">
        <f t="shared" si="72"/>
        <v>0</v>
      </c>
      <c r="W56" s="41">
        <f t="shared" ref="W56:Y56" si="73">SUM(W37:W55)</f>
        <v>0</v>
      </c>
      <c r="X56" s="41">
        <f t="shared" si="73"/>
        <v>0</v>
      </c>
      <c r="Y56" s="41">
        <f t="shared" si="73"/>
        <v>0</v>
      </c>
      <c r="Z56" s="92"/>
      <c r="AA56" s="91">
        <f>SUM(AA37:AA55)</f>
        <v>56233</v>
      </c>
      <c r="AB56" s="36"/>
      <c r="AC56" s="90">
        <f>SUM(AC37:AC55)</f>
        <v>11774</v>
      </c>
      <c r="AD56" s="41">
        <f>SUM(AD37:AD55)</f>
        <v>22148</v>
      </c>
      <c r="AE56" s="41">
        <f>SUM(AE37:AE55)</f>
        <v>-10374</v>
      </c>
      <c r="AF56" s="83"/>
      <c r="AG56" s="41">
        <f>SUM(AG37:AG55)</f>
        <v>13057</v>
      </c>
      <c r="AH56" s="41">
        <f>SUM(AH37:AH55)</f>
        <v>56233</v>
      </c>
      <c r="AI56" s="91">
        <f>SUM(AI37:AI55)</f>
        <v>-43176</v>
      </c>
      <c r="AK56" s="51">
        <v>-1642</v>
      </c>
      <c r="AL56" s="51">
        <v>2925</v>
      </c>
      <c r="AM56" s="51">
        <v>11774</v>
      </c>
      <c r="AN56" s="51">
        <v>822</v>
      </c>
      <c r="AO56" s="51">
        <v>2978</v>
      </c>
      <c r="AP56" s="51">
        <v>5704</v>
      </c>
      <c r="AQ56" s="51">
        <f t="shared" ref="AQ56:AV56" si="74">SUM(AQ37:AQ55)</f>
        <v>269</v>
      </c>
      <c r="AR56" s="51">
        <f t="shared" si="74"/>
        <v>443</v>
      </c>
      <c r="AS56" s="51">
        <f t="shared" si="74"/>
        <v>3316</v>
      </c>
      <c r="AT56" s="51">
        <f t="shared" si="74"/>
        <v>-1326</v>
      </c>
      <c r="AU56" s="51">
        <f t="shared" si="74"/>
        <v>8088</v>
      </c>
      <c r="AV56" s="51">
        <f t="shared" si="74"/>
        <v>17943</v>
      </c>
      <c r="AW56" s="38"/>
      <c r="AX56" s="32">
        <f>SUM(AX37:AX55)</f>
        <v>51294</v>
      </c>
      <c r="AZ56" s="31">
        <v>144</v>
      </c>
      <c r="BA56" s="31">
        <v>2893</v>
      </c>
      <c r="BB56" s="31">
        <v>14775</v>
      </c>
      <c r="BC56" s="31">
        <v>16798</v>
      </c>
      <c r="BD56" s="31">
        <v>17250</v>
      </c>
      <c r="BE56" s="31">
        <v>18005</v>
      </c>
      <c r="BF56" s="31">
        <v>18274</v>
      </c>
      <c r="BG56" s="31">
        <v>18717</v>
      </c>
      <c r="BH56" s="31">
        <v>22033</v>
      </c>
      <c r="BI56" s="31">
        <v>20707</v>
      </c>
      <c r="BJ56" s="31">
        <v>28795</v>
      </c>
      <c r="BK56" s="31">
        <v>46738</v>
      </c>
    </row>
    <row r="57" spans="1:63" x14ac:dyDescent="0.25">
      <c r="A57" s="29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30"/>
      <c r="M57" s="36"/>
      <c r="N57" s="29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30"/>
      <c r="AB57" s="36"/>
      <c r="AC57" s="29"/>
      <c r="AD57" s="15"/>
      <c r="AE57" s="15"/>
      <c r="AF57" s="30"/>
      <c r="AG57" s="15"/>
      <c r="AH57" s="15"/>
      <c r="AI57" s="3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11"/>
      <c r="AX57" s="17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</row>
    <row r="58" spans="1:63" ht="15.75" thickBot="1" x14ac:dyDescent="0.3">
      <c r="A58" s="29"/>
      <c r="B58" s="15" t="s">
        <v>135</v>
      </c>
      <c r="C58" s="42">
        <f t="shared" ref="C58:I58" si="75">C34+C56</f>
        <v>-32665</v>
      </c>
      <c r="D58" s="42">
        <f t="shared" si="75"/>
        <v>5841</v>
      </c>
      <c r="E58" s="42">
        <f t="shared" si="75"/>
        <v>-84</v>
      </c>
      <c r="F58" s="42">
        <f t="shared" si="75"/>
        <v>0</v>
      </c>
      <c r="G58" s="42">
        <f t="shared" si="75"/>
        <v>-7262</v>
      </c>
      <c r="H58" s="42">
        <f t="shared" si="75"/>
        <v>51832</v>
      </c>
      <c r="I58" s="42">
        <f t="shared" si="75"/>
        <v>17662</v>
      </c>
      <c r="J58" s="42">
        <f>J34+J56</f>
        <v>-19299</v>
      </c>
      <c r="K58" s="42">
        <f>K34+K56</f>
        <v>37251</v>
      </c>
      <c r="L58" s="30"/>
      <c r="M58" s="36"/>
      <c r="N58" s="93">
        <f t="shared" ref="N58:O58" si="76">N34+N56</f>
        <v>-1883</v>
      </c>
      <c r="O58" s="42">
        <f t="shared" si="76"/>
        <v>17890</v>
      </c>
      <c r="P58" s="42">
        <f t="shared" ref="P58:S58" si="77">P34+P56</f>
        <v>1655</v>
      </c>
      <c r="Q58" s="42">
        <f t="shared" ref="Q58" si="78">Q34+Q56</f>
        <v>-17526</v>
      </c>
      <c r="R58" s="42">
        <f t="shared" si="77"/>
        <v>0</v>
      </c>
      <c r="S58" s="42">
        <f t="shared" si="77"/>
        <v>0</v>
      </c>
      <c r="T58" s="42">
        <f t="shared" ref="T58:V58" si="79">T34+T56</f>
        <v>0</v>
      </c>
      <c r="U58" s="42">
        <f t="shared" si="79"/>
        <v>0</v>
      </c>
      <c r="V58" s="42">
        <f t="shared" si="79"/>
        <v>0</v>
      </c>
      <c r="W58" s="42">
        <f t="shared" ref="W58:Y58" si="80">W34+W56</f>
        <v>0</v>
      </c>
      <c r="X58" s="42">
        <f t="shared" si="80"/>
        <v>0</v>
      </c>
      <c r="Y58" s="42">
        <f t="shared" si="80"/>
        <v>0</v>
      </c>
      <c r="Z58" s="15"/>
      <c r="AA58" s="94">
        <f>AA34+AA56</f>
        <v>17662</v>
      </c>
      <c r="AB58" s="36"/>
      <c r="AC58" s="93">
        <f>AC34+AC56</f>
        <v>-4056</v>
      </c>
      <c r="AD58" s="42">
        <f>AD34+AD56</f>
        <v>1655</v>
      </c>
      <c r="AE58" s="42">
        <f>AE34+AE56</f>
        <v>-5711</v>
      </c>
      <c r="AF58" s="30"/>
      <c r="AG58" s="42">
        <f>AG34+AG56</f>
        <v>-19299</v>
      </c>
      <c r="AH58" s="42">
        <f>AH34+AH56</f>
        <v>17662</v>
      </c>
      <c r="AI58" s="94">
        <f>AI34+AI56</f>
        <v>-36961</v>
      </c>
      <c r="AK58" s="52">
        <v>-7576</v>
      </c>
      <c r="AL58" s="52">
        <v>-7667</v>
      </c>
      <c r="AM58" s="52">
        <v>-4056</v>
      </c>
      <c r="AN58" s="52">
        <v>-14229</v>
      </c>
      <c r="AO58" s="52">
        <v>-12980</v>
      </c>
      <c r="AP58" s="52">
        <v>7400</v>
      </c>
      <c r="AQ58" s="52">
        <f t="shared" ref="AQ58:AV58" si="81">AQ34+AQ56</f>
        <v>-2522</v>
      </c>
      <c r="AR58" s="52">
        <f t="shared" si="81"/>
        <v>-6466</v>
      </c>
      <c r="AS58" s="52">
        <f t="shared" si="81"/>
        <v>434</v>
      </c>
      <c r="AT58" s="52">
        <f t="shared" si="81"/>
        <v>-3692.8099999999995</v>
      </c>
      <c r="AU58" s="52">
        <f t="shared" si="81"/>
        <v>4560</v>
      </c>
      <c r="AV58" s="52">
        <f t="shared" si="81"/>
        <v>23357</v>
      </c>
      <c r="AW58" s="11"/>
      <c r="AX58" s="34">
        <f>AX34+AX56</f>
        <v>-23437.809999999998</v>
      </c>
      <c r="AZ58" s="33">
        <v>-4698</v>
      </c>
      <c r="BA58" s="33">
        <v>-6635</v>
      </c>
      <c r="BB58" s="33">
        <v>-4207</v>
      </c>
      <c r="BC58" s="33">
        <v>-14110</v>
      </c>
      <c r="BD58" s="33">
        <v>-30585</v>
      </c>
      <c r="BE58" s="33">
        <v>-35337.19</v>
      </c>
      <c r="BF58" s="33">
        <v>-37859.19</v>
      </c>
      <c r="BG58" s="33">
        <v>-44325.19</v>
      </c>
      <c r="BH58" s="33">
        <v>-43891.19</v>
      </c>
      <c r="BI58" s="33">
        <v>-47584</v>
      </c>
      <c r="BJ58" s="33">
        <v>-43024</v>
      </c>
      <c r="BK58" s="33">
        <v>-19667</v>
      </c>
    </row>
    <row r="59" spans="1:63" ht="15.75" thickTop="1" x14ac:dyDescent="0.25">
      <c r="A59" s="29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30"/>
      <c r="M59" s="36"/>
      <c r="N59" s="29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30"/>
      <c r="AB59" s="36"/>
      <c r="AC59" s="29"/>
      <c r="AD59" s="15"/>
      <c r="AE59" s="15"/>
      <c r="AF59" s="30"/>
      <c r="AG59" s="15"/>
      <c r="AH59" s="15"/>
      <c r="AI59" s="3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11"/>
      <c r="AX59" s="17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</row>
    <row r="60" spans="1:63" x14ac:dyDescent="0.25">
      <c r="A60" s="29"/>
      <c r="B60" s="15" t="s">
        <v>127</v>
      </c>
      <c r="C60" s="15"/>
      <c r="D60" s="15"/>
      <c r="E60" s="15"/>
      <c r="F60" s="15"/>
      <c r="G60" s="15"/>
      <c r="H60" s="15">
        <f>workings!AA20</f>
        <v>-204</v>
      </c>
      <c r="I60" s="15">
        <f>SUM(C60:H60)</f>
        <v>-204</v>
      </c>
      <c r="J60" s="15">
        <f t="shared" ref="J60:J61" si="82">+AG60</f>
        <v>-189</v>
      </c>
      <c r="K60" s="15">
        <f t="shared" ref="K60:K61" si="83">I60-J60</f>
        <v>-15</v>
      </c>
      <c r="L60" s="30"/>
      <c r="M60" s="95"/>
      <c r="N60" s="15">
        <f>ROUND(workings!AD20,0)</f>
        <v>-1</v>
      </c>
      <c r="O60" s="15">
        <f>ROUND(workings!AE20,0)</f>
        <v>-99</v>
      </c>
      <c r="P60" s="15">
        <f>ROUND(workings!AF20,0)</f>
        <v>-104</v>
      </c>
      <c r="Q60" s="15">
        <f>workings!AG20</f>
        <v>204</v>
      </c>
      <c r="R60" s="15">
        <f>workings!AH20</f>
        <v>0</v>
      </c>
      <c r="S60" s="15">
        <f>workings!AI20</f>
        <v>0</v>
      </c>
      <c r="T60" s="15"/>
      <c r="U60" s="15">
        <f>workings!AK20</f>
        <v>0</v>
      </c>
      <c r="V60" s="15">
        <f>workings!AL20</f>
        <v>0</v>
      </c>
      <c r="W60" s="15">
        <f>workings!AM20</f>
        <v>0</v>
      </c>
      <c r="X60" s="15">
        <f>workings!AN20</f>
        <v>0</v>
      </c>
      <c r="Y60" s="15">
        <f>workings!AO20</f>
        <v>0</v>
      </c>
      <c r="Z60" s="15"/>
      <c r="AA60" s="30">
        <f>SUM(N60:P60)</f>
        <v>-204</v>
      </c>
      <c r="AB60" s="36"/>
      <c r="AC60" s="29">
        <f t="shared" ref="AC60:AC61" si="84">+AM60</f>
        <v>-96</v>
      </c>
      <c r="AD60" s="15">
        <f t="shared" ref="AD60:AD61" si="85">P60</f>
        <v>-104</v>
      </c>
      <c r="AE60" s="15">
        <f t="shared" ref="AE60:AE61" si="86">AC60-AD60</f>
        <v>8</v>
      </c>
      <c r="AF60" s="30"/>
      <c r="AG60" s="15">
        <f>+AK60+AL60+AM60</f>
        <v>-189</v>
      </c>
      <c r="AH60" s="15">
        <f>SUM(N60:P60)</f>
        <v>-204</v>
      </c>
      <c r="AI60" s="30">
        <f t="shared" ref="AI60:AI61" si="87">AG60-AH60</f>
        <v>15</v>
      </c>
      <c r="AK60" s="50">
        <v>0</v>
      </c>
      <c r="AL60" s="50">
        <v>-93</v>
      </c>
      <c r="AM60" s="50">
        <v>-96</v>
      </c>
      <c r="AN60" s="50">
        <v>-93</v>
      </c>
      <c r="AO60" s="50">
        <v>-96</v>
      </c>
      <c r="AP60" s="50">
        <v>-96</v>
      </c>
      <c r="AQ60" s="50">
        <f>workings!CH20</f>
        <v>0</v>
      </c>
      <c r="AR60" s="50">
        <f>workings!CI20</f>
        <v>-443.99999999999994</v>
      </c>
      <c r="AS60" s="50">
        <f>workings!CJ20</f>
        <v>324.56999999999994</v>
      </c>
      <c r="AT60" s="50">
        <f>workings!CK20</f>
        <v>0</v>
      </c>
      <c r="AU60" s="50">
        <f>workings!CL20</f>
        <v>0</v>
      </c>
      <c r="AV60" s="50">
        <f>workings!CM20</f>
        <v>-101</v>
      </c>
      <c r="AW60" s="11"/>
      <c r="AX60" s="17">
        <f>SUM(AK60:AW60)</f>
        <v>-694.43000000000006</v>
      </c>
      <c r="AZ60" s="16">
        <v>0</v>
      </c>
      <c r="BA60" s="16">
        <v>0</v>
      </c>
      <c r="BB60" s="16">
        <v>0</v>
      </c>
      <c r="BC60" s="16">
        <v>-324</v>
      </c>
      <c r="BD60" s="16">
        <v>-324</v>
      </c>
      <c r="BE60" s="16">
        <v>-263.57</v>
      </c>
      <c r="BF60" s="16">
        <v>-263.57</v>
      </c>
      <c r="BG60" s="16">
        <v>-707.56999999999994</v>
      </c>
      <c r="BH60" s="16">
        <v>-383</v>
      </c>
      <c r="BI60" s="16">
        <v>-383</v>
      </c>
      <c r="BJ60" s="16">
        <v>-383</v>
      </c>
      <c r="BK60" s="16">
        <v>-484</v>
      </c>
    </row>
    <row r="61" spans="1:63" x14ac:dyDescent="0.25">
      <c r="A61" s="29"/>
      <c r="B61" s="15" t="s">
        <v>132</v>
      </c>
      <c r="C61" s="15"/>
      <c r="D61" s="15"/>
      <c r="E61" s="15"/>
      <c r="F61" s="15"/>
      <c r="G61" s="15"/>
      <c r="H61" s="15">
        <f>workings!AA83</f>
        <v>0</v>
      </c>
      <c r="I61" s="15">
        <f>SUM(C61:H61)</f>
        <v>0</v>
      </c>
      <c r="J61" s="15">
        <f t="shared" si="82"/>
        <v>0</v>
      </c>
      <c r="K61" s="15">
        <f t="shared" si="83"/>
        <v>0</v>
      </c>
      <c r="L61" s="30"/>
      <c r="M61" s="36"/>
      <c r="N61" s="29">
        <f>workings!AD83</f>
        <v>0</v>
      </c>
      <c r="O61" s="15">
        <f>workings!AE83</f>
        <v>0</v>
      </c>
      <c r="P61" s="15">
        <f>workings!AF83</f>
        <v>0</v>
      </c>
      <c r="Q61" s="15">
        <f>workings!AG83</f>
        <v>0</v>
      </c>
      <c r="R61" s="15">
        <f>workings!AH83</f>
        <v>0</v>
      </c>
      <c r="S61" s="15">
        <f>workings!AI83</f>
        <v>0</v>
      </c>
      <c r="T61" s="15">
        <f>workings!AJ83</f>
        <v>0</v>
      </c>
      <c r="U61" s="15">
        <f>workings!AK83</f>
        <v>0</v>
      </c>
      <c r="V61" s="15">
        <f>workings!AL83</f>
        <v>0</v>
      </c>
      <c r="W61" s="15">
        <f>workings!AM83</f>
        <v>0</v>
      </c>
      <c r="X61" s="15">
        <f>workings!AN83</f>
        <v>0</v>
      </c>
      <c r="Y61" s="15">
        <f>workings!AO83</f>
        <v>0</v>
      </c>
      <c r="Z61" s="15"/>
      <c r="AA61" s="30">
        <f>SUM(N61:Z61)</f>
        <v>0</v>
      </c>
      <c r="AB61" s="36"/>
      <c r="AC61" s="29">
        <f t="shared" si="84"/>
        <v>0</v>
      </c>
      <c r="AD61" s="15">
        <f t="shared" si="85"/>
        <v>0</v>
      </c>
      <c r="AE61" s="15">
        <f t="shared" si="86"/>
        <v>0</v>
      </c>
      <c r="AF61" s="30"/>
      <c r="AG61" s="15">
        <f>BE61</f>
        <v>0</v>
      </c>
      <c r="AH61" s="15">
        <f t="shared" ref="AH60:AH61" si="88">SUM(N61:S61)</f>
        <v>0</v>
      </c>
      <c r="AI61" s="30">
        <f t="shared" si="87"/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f>workings!CH83</f>
        <v>0</v>
      </c>
      <c r="AR61" s="50">
        <f>workings!CI83</f>
        <v>0</v>
      </c>
      <c r="AS61" s="50">
        <f>workings!CJ83</f>
        <v>0</v>
      </c>
      <c r="AT61" s="50">
        <f>workings!CK83</f>
        <v>619</v>
      </c>
      <c r="AU61" s="50">
        <f>workings!CL83</f>
        <v>0</v>
      </c>
      <c r="AV61" s="50">
        <f>workings!CM83</f>
        <v>66</v>
      </c>
      <c r="AW61" s="11"/>
      <c r="AX61" s="17">
        <f>SUM(AK61:AW61)</f>
        <v>685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619</v>
      </c>
      <c r="BJ61" s="16">
        <v>619</v>
      </c>
      <c r="BK61" s="16">
        <v>685</v>
      </c>
    </row>
    <row r="62" spans="1:63" x14ac:dyDescent="0.25">
      <c r="A62" s="29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30"/>
      <c r="M62" s="36"/>
      <c r="N62" s="29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30"/>
      <c r="AB62" s="36"/>
      <c r="AC62" s="29"/>
      <c r="AD62" s="15"/>
      <c r="AE62" s="15"/>
      <c r="AF62" s="30"/>
      <c r="AG62" s="15"/>
      <c r="AH62" s="15"/>
      <c r="AI62" s="3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11"/>
      <c r="AX62" s="17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</row>
    <row r="63" spans="1:63" ht="15.75" thickBot="1" x14ac:dyDescent="0.3">
      <c r="A63" s="29"/>
      <c r="B63" s="15" t="s">
        <v>187</v>
      </c>
      <c r="C63" s="42">
        <f>SUM(C58:C62)</f>
        <v>-32665</v>
      </c>
      <c r="D63" s="42">
        <f t="shared" ref="D63:H63" si="89">SUM(D58:D62)</f>
        <v>5841</v>
      </c>
      <c r="E63" s="42">
        <f t="shared" si="89"/>
        <v>-84</v>
      </c>
      <c r="F63" s="42">
        <f t="shared" si="89"/>
        <v>0</v>
      </c>
      <c r="G63" s="42">
        <f t="shared" si="89"/>
        <v>-7262</v>
      </c>
      <c r="H63" s="42">
        <f t="shared" si="89"/>
        <v>51628</v>
      </c>
      <c r="I63" s="42">
        <f>SUM(I58:I62)</f>
        <v>17458</v>
      </c>
      <c r="J63" s="42">
        <f>SUM(J58:J62)</f>
        <v>-19488</v>
      </c>
      <c r="K63" s="42">
        <f>SUM(K58:K62)</f>
        <v>37236</v>
      </c>
      <c r="L63" s="30"/>
      <c r="M63" s="36"/>
      <c r="N63" s="93">
        <f t="shared" ref="N63:AA63" si="90">SUM(N58:N62)</f>
        <v>-1884</v>
      </c>
      <c r="O63" s="42">
        <f t="shared" si="90"/>
        <v>17791</v>
      </c>
      <c r="P63" s="42">
        <f t="shared" ref="P63:S63" si="91">SUM(P58:P62)</f>
        <v>1551</v>
      </c>
      <c r="Q63" s="42">
        <f t="shared" ref="Q63" si="92">SUM(Q58:Q62)</f>
        <v>-17322</v>
      </c>
      <c r="R63" s="42">
        <f t="shared" si="91"/>
        <v>0</v>
      </c>
      <c r="S63" s="42">
        <f t="shared" si="91"/>
        <v>0</v>
      </c>
      <c r="T63" s="42">
        <f t="shared" ref="T63:V63" si="93">SUM(T58:T62)</f>
        <v>0</v>
      </c>
      <c r="U63" s="42">
        <f t="shared" si="93"/>
        <v>0</v>
      </c>
      <c r="V63" s="42">
        <f t="shared" si="93"/>
        <v>0</v>
      </c>
      <c r="W63" s="42">
        <f t="shared" ref="W63:Y63" si="94">SUM(W58:W62)</f>
        <v>0</v>
      </c>
      <c r="X63" s="42">
        <f t="shared" si="94"/>
        <v>0</v>
      </c>
      <c r="Y63" s="42">
        <f t="shared" si="94"/>
        <v>0</v>
      </c>
      <c r="Z63" s="42">
        <f t="shared" si="90"/>
        <v>0</v>
      </c>
      <c r="AA63" s="94">
        <f t="shared" si="90"/>
        <v>17458</v>
      </c>
      <c r="AB63" s="36"/>
      <c r="AC63" s="93">
        <f t="shared" ref="AC63:AI63" si="95">SUM(AC58:AC62)</f>
        <v>-4152</v>
      </c>
      <c r="AD63" s="42">
        <f>SUM(AD58:AD62)</f>
        <v>1551</v>
      </c>
      <c r="AE63" s="42">
        <f t="shared" si="95"/>
        <v>-5703</v>
      </c>
      <c r="AF63" s="94">
        <f t="shared" si="95"/>
        <v>0</v>
      </c>
      <c r="AG63" s="42">
        <f t="shared" si="95"/>
        <v>-19488</v>
      </c>
      <c r="AH63" s="42">
        <f>SUM(AH58:AH62)</f>
        <v>17458</v>
      </c>
      <c r="AI63" s="94">
        <f t="shared" si="95"/>
        <v>-36946</v>
      </c>
      <c r="AK63" s="52">
        <v>-7576</v>
      </c>
      <c r="AL63" s="52">
        <v>-7760</v>
      </c>
      <c r="AM63" s="52">
        <v>-4152</v>
      </c>
      <c r="AN63" s="52">
        <v>-14322</v>
      </c>
      <c r="AO63" s="52">
        <v>-13076</v>
      </c>
      <c r="AP63" s="52">
        <v>7304</v>
      </c>
      <c r="AQ63" s="52">
        <f t="shared" ref="AQ63:AV63" si="96">SUM(AQ58:AQ62)</f>
        <v>-2522</v>
      </c>
      <c r="AR63" s="52">
        <f t="shared" si="96"/>
        <v>-6910</v>
      </c>
      <c r="AS63" s="52">
        <f t="shared" si="96"/>
        <v>758.56999999999994</v>
      </c>
      <c r="AT63" s="52">
        <f t="shared" si="96"/>
        <v>-3073.8099999999995</v>
      </c>
      <c r="AU63" s="52">
        <f t="shared" si="96"/>
        <v>4560</v>
      </c>
      <c r="AV63" s="52">
        <f t="shared" si="96"/>
        <v>23322</v>
      </c>
      <c r="AW63" s="6">
        <f t="shared" ref="AW63:AX63" si="97">SUM(AW58:AW62)</f>
        <v>0</v>
      </c>
      <c r="AX63" s="34">
        <f t="shared" si="97"/>
        <v>-23447.239999999998</v>
      </c>
      <c r="AZ63" s="33">
        <v>-4698</v>
      </c>
      <c r="BA63" s="33">
        <v>-6635</v>
      </c>
      <c r="BB63" s="33">
        <v>-4207</v>
      </c>
      <c r="BC63" s="33">
        <v>-14434</v>
      </c>
      <c r="BD63" s="33">
        <v>-30909</v>
      </c>
      <c r="BE63" s="33">
        <v>-35600.76</v>
      </c>
      <c r="BF63" s="33">
        <v>-38122.76</v>
      </c>
      <c r="BG63" s="33">
        <v>-45032.76</v>
      </c>
      <c r="BH63" s="33">
        <v>-44274.19</v>
      </c>
      <c r="BI63" s="33">
        <v>-47348</v>
      </c>
      <c r="BJ63" s="33">
        <v>-42788</v>
      </c>
      <c r="BK63" s="33">
        <v>-19466</v>
      </c>
    </row>
    <row r="64" spans="1:63" ht="15.75" thickTop="1" x14ac:dyDescent="0.25">
      <c r="A64" s="18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9"/>
      <c r="N64" s="18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9"/>
      <c r="AC64" s="18"/>
      <c r="AD64" s="14"/>
      <c r="AE64" s="14"/>
      <c r="AF64" s="19"/>
      <c r="AG64" s="14"/>
      <c r="AH64" s="87"/>
      <c r="AI64" s="19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4"/>
      <c r="AX64" s="19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</row>
    <row r="65" spans="9:34" x14ac:dyDescent="0.25">
      <c r="I65" s="28">
        <f>I63-workings!AA87</f>
        <v>0</v>
      </c>
      <c r="AA65" s="28">
        <f>+AA63+'bal sheet'!G44</f>
        <v>0</v>
      </c>
      <c r="AH65" s="28">
        <f>+'bal sheet'!G44</f>
        <v>-17458</v>
      </c>
    </row>
  </sheetData>
  <mergeCells count="7">
    <mergeCell ref="AK1:AX1"/>
    <mergeCell ref="AZ1:BK1"/>
    <mergeCell ref="C1:K1"/>
    <mergeCell ref="AC3:AE3"/>
    <mergeCell ref="AG3:AI3"/>
    <mergeCell ref="N1:AA1"/>
    <mergeCell ref="AC1:AI1"/>
  </mergeCells>
  <printOptions gridLines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&amp;L&amp;D &amp;T&amp;C&amp;Z&amp;F</oddFooter>
  </headerFooter>
  <colBreaks count="2" manualBreakCount="2">
    <brk id="12" max="1048575" man="1"/>
    <brk id="27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workbookViewId="0">
      <selection activeCell="P12" sqref="P12"/>
    </sheetView>
  </sheetViews>
  <sheetFormatPr defaultRowHeight="15" x14ac:dyDescent="0.25"/>
  <cols>
    <col min="2" max="2" width="43.42578125" customWidth="1"/>
    <col min="3" max="5" width="9.140625" style="20"/>
    <col min="6" max="14" width="0" style="20" hidden="1" customWidth="1"/>
    <col min="15" max="15" width="1.7109375" style="20" customWidth="1"/>
    <col min="16" max="16" width="9.140625" style="20"/>
  </cols>
  <sheetData>
    <row r="1" spans="1:18" ht="18.75" x14ac:dyDescent="0.3">
      <c r="A1" s="68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</row>
    <row r="2" spans="1:18" x14ac:dyDescent="0.25">
      <c r="A2" s="9"/>
      <c r="B2" s="10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8" x14ac:dyDescent="0.25">
      <c r="A3" s="9"/>
      <c r="B3" s="10"/>
      <c r="C3" s="23" t="s">
        <v>95</v>
      </c>
      <c r="D3" s="23" t="s">
        <v>96</v>
      </c>
      <c r="E3" s="23" t="s">
        <v>97</v>
      </c>
      <c r="F3" s="23" t="s">
        <v>98</v>
      </c>
      <c r="G3" s="23" t="s">
        <v>99</v>
      </c>
      <c r="H3" s="23" t="s">
        <v>100</v>
      </c>
      <c r="I3" s="23" t="s">
        <v>101</v>
      </c>
      <c r="J3" s="23" t="s">
        <v>102</v>
      </c>
      <c r="K3" s="23" t="s">
        <v>103</v>
      </c>
      <c r="L3" s="23" t="s">
        <v>104</v>
      </c>
      <c r="M3" s="23" t="s">
        <v>105</v>
      </c>
      <c r="N3" s="23" t="s">
        <v>188</v>
      </c>
      <c r="O3" s="23"/>
      <c r="P3" s="26" t="s">
        <v>69</v>
      </c>
    </row>
    <row r="4" spans="1:18" x14ac:dyDescent="0.25">
      <c r="A4" s="9"/>
      <c r="B4" s="10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1:18" x14ac:dyDescent="0.25">
      <c r="A5" s="9"/>
      <c r="B5" s="10" t="s">
        <v>136</v>
      </c>
      <c r="C5" s="24">
        <f>-workings!AD6/14</f>
        <v>1</v>
      </c>
      <c r="D5" s="24">
        <f>-workings!AE6/14</f>
        <v>31</v>
      </c>
      <c r="E5" s="24">
        <f>-workings!AF6/14</f>
        <v>719</v>
      </c>
      <c r="F5" s="24">
        <f>-workings!AG6/14</f>
        <v>-751</v>
      </c>
      <c r="G5" s="24">
        <f>-workings!AH6/14</f>
        <v>0</v>
      </c>
      <c r="H5" s="24">
        <f>-workings!AI6/14</f>
        <v>0</v>
      </c>
      <c r="I5" s="24">
        <f>-workings!AJ6/14</f>
        <v>0</v>
      </c>
      <c r="J5" s="24">
        <f>-workings!AK6/14</f>
        <v>0</v>
      </c>
      <c r="K5" s="24">
        <f>-workings!AL6/14</f>
        <v>0</v>
      </c>
      <c r="L5" s="24">
        <f>-workings!AM6/14</f>
        <v>0</v>
      </c>
      <c r="M5" s="24">
        <f>-workings!AN6/14</f>
        <v>0</v>
      </c>
      <c r="N5" s="24">
        <f>-workings!AO6/14</f>
        <v>0</v>
      </c>
      <c r="O5" s="24"/>
      <c r="P5" s="74">
        <f>SUM(C5:E5)</f>
        <v>751</v>
      </c>
    </row>
    <row r="6" spans="1:18" x14ac:dyDescent="0.25">
      <c r="A6" s="9"/>
      <c r="B6" s="10" t="s">
        <v>137</v>
      </c>
      <c r="C6" s="24">
        <f>-workings!AD7/56</f>
        <v>2</v>
      </c>
      <c r="D6" s="24">
        <f>-workings!AE7/56</f>
        <v>11</v>
      </c>
      <c r="E6" s="24">
        <f>-workings!AF7/56</f>
        <v>165</v>
      </c>
      <c r="F6" s="24">
        <f>-workings!AG7/56</f>
        <v>-178</v>
      </c>
      <c r="G6" s="24">
        <f>-workings!AH7/56</f>
        <v>0</v>
      </c>
      <c r="H6" s="24">
        <f>-workings!AI7/56</f>
        <v>0</v>
      </c>
      <c r="I6" s="24">
        <f>-workings!AJ7/56</f>
        <v>0</v>
      </c>
      <c r="J6" s="24">
        <f>-workings!AK7/56</f>
        <v>0</v>
      </c>
      <c r="K6" s="24">
        <f>-workings!AL7/56</f>
        <v>0</v>
      </c>
      <c r="L6" s="24">
        <f>-workings!AM7/56</f>
        <v>0</v>
      </c>
      <c r="M6" s="24">
        <f>-workings!AN7/56</f>
        <v>0</v>
      </c>
      <c r="N6" s="24"/>
      <c r="O6" s="24"/>
      <c r="P6" s="74">
        <f t="shared" ref="P6:P16" si="0">SUM(C6:E6)</f>
        <v>178</v>
      </c>
    </row>
    <row r="7" spans="1:18" x14ac:dyDescent="0.25">
      <c r="A7" s="9"/>
      <c r="B7" s="10" t="s">
        <v>138</v>
      </c>
      <c r="C7" s="24">
        <f>-workings!AD8/19</f>
        <v>131</v>
      </c>
      <c r="D7" s="24">
        <f>-workings!AE8/19</f>
        <v>113</v>
      </c>
      <c r="E7" s="24">
        <f>-workings!AF8/19</f>
        <v>75</v>
      </c>
      <c r="F7" s="24">
        <f>-workings!AG8/19</f>
        <v>-319</v>
      </c>
      <c r="G7" s="24">
        <f>-workings!AH8/19</f>
        <v>0</v>
      </c>
      <c r="H7" s="24">
        <f>-workings!AI8/19</f>
        <v>0</v>
      </c>
      <c r="I7" s="24">
        <f>-workings!AJ8/19</f>
        <v>0</v>
      </c>
      <c r="J7" s="24">
        <f>-workings!AK8/19</f>
        <v>0</v>
      </c>
      <c r="K7" s="24">
        <f>-workings!AL8/19</f>
        <v>0</v>
      </c>
      <c r="L7" s="24">
        <f>-workings!AM8/19</f>
        <v>0</v>
      </c>
      <c r="M7" s="24">
        <f>-workings!AN8/19</f>
        <v>0</v>
      </c>
      <c r="N7" s="24">
        <f>-workings!AO8/19</f>
        <v>0</v>
      </c>
      <c r="O7" s="24"/>
      <c r="P7" s="74">
        <f t="shared" si="0"/>
        <v>319</v>
      </c>
    </row>
    <row r="8" spans="1:18" x14ac:dyDescent="0.25">
      <c r="A8" s="9"/>
      <c r="B8" s="10" t="s">
        <v>139</v>
      </c>
      <c r="C8" s="24">
        <f>-workings!AD9/61</f>
        <v>20</v>
      </c>
      <c r="D8" s="24">
        <f>-workings!AE9/61</f>
        <v>10</v>
      </c>
      <c r="E8" s="24">
        <f>-workings!AF9/61</f>
        <v>5</v>
      </c>
      <c r="F8" s="24">
        <f>-workings!AG9/61</f>
        <v>-35</v>
      </c>
      <c r="G8" s="24">
        <f>-workings!AH9/61</f>
        <v>0</v>
      </c>
      <c r="H8" s="24">
        <f>-workings!AI9/61</f>
        <v>0</v>
      </c>
      <c r="I8" s="24">
        <f>-workings!AJ9/61</f>
        <v>0</v>
      </c>
      <c r="J8" s="24">
        <f>-workings!AK9/61</f>
        <v>0</v>
      </c>
      <c r="K8" s="24">
        <f>-workings!AL9/61</f>
        <v>0</v>
      </c>
      <c r="L8" s="24">
        <f>-workings!AM9/61</f>
        <v>0</v>
      </c>
      <c r="M8" s="24">
        <f>-workings!AN9/61</f>
        <v>0</v>
      </c>
      <c r="N8" s="24">
        <f>-workings!AO9/61</f>
        <v>0</v>
      </c>
      <c r="O8" s="24"/>
      <c r="P8" s="74">
        <f t="shared" si="0"/>
        <v>35</v>
      </c>
    </row>
    <row r="9" spans="1:18" x14ac:dyDescent="0.25">
      <c r="A9" s="9"/>
      <c r="B9" s="10" t="s">
        <v>140</v>
      </c>
      <c r="C9" s="24">
        <f>-workings!AD10/5</f>
        <v>8</v>
      </c>
      <c r="D9" s="24">
        <f>-workings!AE10/5</f>
        <v>11</v>
      </c>
      <c r="E9" s="24">
        <f>-workings!AF10/5</f>
        <v>107</v>
      </c>
      <c r="F9" s="24">
        <f>-workings!AG10/5</f>
        <v>-126</v>
      </c>
      <c r="G9" s="24">
        <f>-workings!AH10/5</f>
        <v>0</v>
      </c>
      <c r="H9" s="24">
        <f>-workings!AI10/5</f>
        <v>0</v>
      </c>
      <c r="I9" s="24">
        <f>-workings!AJ10/5</f>
        <v>0</v>
      </c>
      <c r="J9" s="24">
        <f>-workings!AK10/5</f>
        <v>0</v>
      </c>
      <c r="K9" s="24">
        <f>-workings!AL10/5</f>
        <v>0</v>
      </c>
      <c r="L9" s="24">
        <f>-workings!AM10/5</f>
        <v>0</v>
      </c>
      <c r="M9" s="24">
        <f>-workings!AN10/5</f>
        <v>0</v>
      </c>
      <c r="N9" s="24">
        <f>-workings!AO10/5</f>
        <v>0</v>
      </c>
      <c r="O9" s="24"/>
      <c r="P9" s="74">
        <f t="shared" si="0"/>
        <v>126</v>
      </c>
    </row>
    <row r="10" spans="1:18" x14ac:dyDescent="0.25">
      <c r="A10" s="9"/>
      <c r="B10" s="10" t="s">
        <v>141</v>
      </c>
      <c r="C10" s="24">
        <f>-workings!AD11/20</f>
        <v>0.25</v>
      </c>
      <c r="D10" s="24">
        <f>-workings!AE11/20</f>
        <v>6</v>
      </c>
      <c r="E10" s="24">
        <f>-workings!AF11/20</f>
        <v>19</v>
      </c>
      <c r="F10" s="24">
        <f>-workings!AG11/20</f>
        <v>-25.25</v>
      </c>
      <c r="G10" s="24">
        <f>-workings!AH11/20</f>
        <v>0</v>
      </c>
      <c r="H10" s="24">
        <f>-workings!AI11/20</f>
        <v>0</v>
      </c>
      <c r="I10" s="24">
        <f>-workings!AJ11/20</f>
        <v>0</v>
      </c>
      <c r="J10" s="24">
        <f>-workings!AK11/20</f>
        <v>0</v>
      </c>
      <c r="K10" s="24">
        <f>-workings!AL11/20</f>
        <v>0</v>
      </c>
      <c r="L10" s="24">
        <f>-workings!AM11/20</f>
        <v>0</v>
      </c>
      <c r="M10" s="24">
        <f>-workings!AN11/20</f>
        <v>0</v>
      </c>
      <c r="N10" s="24">
        <f>-workings!AO11/20</f>
        <v>0</v>
      </c>
      <c r="O10" s="24"/>
      <c r="P10" s="74">
        <f t="shared" si="0"/>
        <v>25.25</v>
      </c>
    </row>
    <row r="11" spans="1:18" x14ac:dyDescent="0.25">
      <c r="A11" s="9"/>
      <c r="B11" s="10" t="s">
        <v>142</v>
      </c>
      <c r="C11" s="24">
        <f>-workings!AD12/9</f>
        <v>2</v>
      </c>
      <c r="D11" s="24">
        <f>-workings!AE12/9</f>
        <v>94</v>
      </c>
      <c r="E11" s="24">
        <f>-workings!AF12/9</f>
        <v>44</v>
      </c>
      <c r="F11" s="24">
        <f>-workings!AG12/9</f>
        <v>-140</v>
      </c>
      <c r="G11" s="24">
        <f>-workings!AH12/9</f>
        <v>0</v>
      </c>
      <c r="H11" s="24">
        <f>-workings!AI12/9</f>
        <v>0</v>
      </c>
      <c r="I11" s="24">
        <f>-workings!AJ12/9</f>
        <v>0</v>
      </c>
      <c r="J11" s="24">
        <f>-workings!AK12/9</f>
        <v>0</v>
      </c>
      <c r="K11" s="24">
        <f>-workings!AL12/9</f>
        <v>0</v>
      </c>
      <c r="L11" s="24">
        <f>-workings!AM12/9</f>
        <v>0</v>
      </c>
      <c r="M11" s="24">
        <f>-workings!AN12/9</f>
        <v>0</v>
      </c>
      <c r="N11" s="24">
        <f>-workings!AO12/9</f>
        <v>0</v>
      </c>
      <c r="O11" s="24"/>
      <c r="P11" s="74">
        <f t="shared" si="0"/>
        <v>140</v>
      </c>
    </row>
    <row r="12" spans="1:18" x14ac:dyDescent="0.25">
      <c r="A12" s="9"/>
      <c r="B12" s="10" t="s">
        <v>143</v>
      </c>
      <c r="C12" s="24">
        <f>-workings!AD13/45</f>
        <v>0</v>
      </c>
      <c r="D12" s="24">
        <f>-workings!AE13/45</f>
        <v>8</v>
      </c>
      <c r="E12" s="24">
        <f>-workings!AF13/45</f>
        <v>12</v>
      </c>
      <c r="F12" s="24">
        <f>-workings!AG13/45</f>
        <v>-20</v>
      </c>
      <c r="G12" s="24">
        <f>-workings!AH13/45</f>
        <v>0</v>
      </c>
      <c r="H12" s="24">
        <f>-workings!AI13/45</f>
        <v>0</v>
      </c>
      <c r="I12" s="24">
        <f>-workings!AJ13/45</f>
        <v>0</v>
      </c>
      <c r="J12" s="24">
        <f>-workings!AK13/45</f>
        <v>0</v>
      </c>
      <c r="K12" s="24">
        <f>-workings!AL13/45</f>
        <v>0</v>
      </c>
      <c r="L12" s="24">
        <f>-workings!AM13/45</f>
        <v>0</v>
      </c>
      <c r="M12" s="24">
        <f>-workings!AN13/45</f>
        <v>0</v>
      </c>
      <c r="N12" s="24">
        <f>-workings!AO13/45</f>
        <v>0</v>
      </c>
      <c r="O12" s="24"/>
      <c r="P12" s="74">
        <f t="shared" si="0"/>
        <v>20</v>
      </c>
    </row>
    <row r="13" spans="1:18" x14ac:dyDescent="0.25">
      <c r="A13" s="9"/>
      <c r="B13" s="10" t="s">
        <v>144</v>
      </c>
      <c r="C13" s="24">
        <f>-workings!AD14/23</f>
        <v>6</v>
      </c>
      <c r="D13" s="24">
        <f>-workings!AE14/23</f>
        <v>2</v>
      </c>
      <c r="E13" s="24">
        <f>-workings!AF14/23</f>
        <v>4</v>
      </c>
      <c r="F13" s="24">
        <f>-workings!AG14/23</f>
        <v>-12</v>
      </c>
      <c r="G13" s="24">
        <f>-workings!AH14/23</f>
        <v>0</v>
      </c>
      <c r="H13" s="24">
        <f>-workings!AI14/23</f>
        <v>0</v>
      </c>
      <c r="I13" s="24">
        <f>-workings!AJ14/23</f>
        <v>0</v>
      </c>
      <c r="J13" s="24">
        <f>-workings!AK14/23</f>
        <v>0</v>
      </c>
      <c r="K13" s="24">
        <f>-workings!AL14/23</f>
        <v>0</v>
      </c>
      <c r="L13" s="24">
        <f>-workings!AM14/23</f>
        <v>0</v>
      </c>
      <c r="M13" s="24">
        <f>-workings!AN14/23</f>
        <v>0</v>
      </c>
      <c r="N13" s="24">
        <f>-workings!AO14/23</f>
        <v>0</v>
      </c>
      <c r="O13" s="24"/>
      <c r="P13" s="74">
        <f t="shared" si="0"/>
        <v>12</v>
      </c>
    </row>
    <row r="14" spans="1:18" x14ac:dyDescent="0.25">
      <c r="A14" s="9"/>
      <c r="B14" s="10" t="s">
        <v>145</v>
      </c>
      <c r="C14" s="24">
        <f>-workings!AD15/18</f>
        <v>0</v>
      </c>
      <c r="D14" s="24">
        <f>-workings!AE15/18</f>
        <v>0</v>
      </c>
      <c r="E14" s="24">
        <f>-workings!AF15/18</f>
        <v>12.333333333333334</v>
      </c>
      <c r="F14" s="24">
        <f>-workings!AG15/18</f>
        <v>-12.333333333333334</v>
      </c>
      <c r="G14" s="24">
        <f>-workings!AH15/18</f>
        <v>0</v>
      </c>
      <c r="H14" s="24">
        <f>-workings!AI15/18</f>
        <v>0</v>
      </c>
      <c r="I14" s="24">
        <f>-workings!AJ15/18</f>
        <v>0</v>
      </c>
      <c r="J14" s="24">
        <f>-workings!AK15/18</f>
        <v>0</v>
      </c>
      <c r="K14" s="24">
        <f>-workings!AL15/18</f>
        <v>0</v>
      </c>
      <c r="L14" s="24">
        <f>-workings!AM15/18</f>
        <v>0</v>
      </c>
      <c r="M14" s="24">
        <f>-workings!AN15/18</f>
        <v>0</v>
      </c>
      <c r="N14" s="24">
        <f>-workings!AO15/18</f>
        <v>0</v>
      </c>
      <c r="O14" s="24"/>
      <c r="P14" s="74">
        <f t="shared" si="0"/>
        <v>12.333333333333334</v>
      </c>
      <c r="R14" s="20"/>
    </row>
    <row r="15" spans="1:18" x14ac:dyDescent="0.25">
      <c r="A15" s="9"/>
      <c r="B15" s="10" t="s">
        <v>146</v>
      </c>
      <c r="C15" s="24">
        <f>-workings!AD16/76</f>
        <v>0</v>
      </c>
      <c r="D15" s="24">
        <f>-workings!AE16/76</f>
        <v>1</v>
      </c>
      <c r="E15" s="24">
        <f>-workings!AF16/76</f>
        <v>6</v>
      </c>
      <c r="F15" s="24">
        <f>-workings!AG16/76</f>
        <v>-7</v>
      </c>
      <c r="G15" s="24">
        <f>-workings!AH16/76</f>
        <v>0</v>
      </c>
      <c r="H15" s="24">
        <f>-workings!AI16/76</f>
        <v>0</v>
      </c>
      <c r="I15" s="24">
        <f>-workings!AJ16/76</f>
        <v>0</v>
      </c>
      <c r="J15" s="24">
        <f>-workings!AK16/76</f>
        <v>0</v>
      </c>
      <c r="K15" s="24">
        <f>-workings!AL16/76</f>
        <v>0</v>
      </c>
      <c r="L15" s="24">
        <f>-workings!AM16/76</f>
        <v>0</v>
      </c>
      <c r="M15" s="24">
        <f>-workings!AN16/76</f>
        <v>0</v>
      </c>
      <c r="N15" s="24">
        <f>-workings!AO16/76</f>
        <v>0</v>
      </c>
      <c r="O15" s="24"/>
      <c r="P15" s="74">
        <f t="shared" si="0"/>
        <v>7</v>
      </c>
    </row>
    <row r="16" spans="1:18" x14ac:dyDescent="0.25">
      <c r="A16" s="9"/>
      <c r="B16" s="10" t="s">
        <v>147</v>
      </c>
      <c r="C16" s="24">
        <f>-workings!AD18/13</f>
        <v>0</v>
      </c>
      <c r="D16" s="24">
        <f>-workings!AE18/13</f>
        <v>2</v>
      </c>
      <c r="E16" s="24">
        <f>-workings!AF18/13</f>
        <v>0</v>
      </c>
      <c r="F16" s="24">
        <f>-workings!AG18/13</f>
        <v>-2</v>
      </c>
      <c r="G16" s="24">
        <f>-workings!AH18/13</f>
        <v>0</v>
      </c>
      <c r="H16" s="24">
        <f>-workings!AI18/13</f>
        <v>0</v>
      </c>
      <c r="I16" s="24">
        <f>-workings!AJ18/13</f>
        <v>0</v>
      </c>
      <c r="J16" s="24">
        <f>-workings!AK18/13</f>
        <v>0</v>
      </c>
      <c r="K16" s="24">
        <f>-workings!AL18/13</f>
        <v>0</v>
      </c>
      <c r="L16" s="24">
        <f>-workings!AM18/13</f>
        <v>0</v>
      </c>
      <c r="M16" s="24">
        <f>-workings!AN18/13</f>
        <v>0</v>
      </c>
      <c r="N16" s="24">
        <f>-workings!AO18/13</f>
        <v>0</v>
      </c>
      <c r="O16" s="24"/>
      <c r="P16" s="74">
        <f t="shared" si="0"/>
        <v>2</v>
      </c>
    </row>
    <row r="17" spans="1:16" x14ac:dyDescent="0.25">
      <c r="A17" s="9"/>
      <c r="B17" s="10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72"/>
    </row>
    <row r="18" spans="1:16" ht="15.75" thickBot="1" x14ac:dyDescent="0.3">
      <c r="A18" s="9"/>
      <c r="B18" s="10"/>
      <c r="C18" s="21">
        <f>SUM(C5:C17)</f>
        <v>170.25</v>
      </c>
      <c r="D18" s="21">
        <f t="shared" ref="D18:P18" si="1">SUM(D5:D17)</f>
        <v>289</v>
      </c>
      <c r="E18" s="21">
        <f t="shared" si="1"/>
        <v>1168.3333333333333</v>
      </c>
      <c r="F18" s="21">
        <f t="shared" si="1"/>
        <v>-1627.5833333333333</v>
      </c>
      <c r="G18" s="21">
        <f t="shared" ref="G18:K18" si="2">SUM(G5:G17)</f>
        <v>0</v>
      </c>
      <c r="H18" s="21">
        <f t="shared" si="2"/>
        <v>0</v>
      </c>
      <c r="I18" s="21">
        <f t="shared" si="2"/>
        <v>0</v>
      </c>
      <c r="J18" s="21">
        <f t="shared" si="2"/>
        <v>0</v>
      </c>
      <c r="K18" s="21">
        <f t="shared" si="2"/>
        <v>0</v>
      </c>
      <c r="L18" s="21">
        <f t="shared" ref="L18:N18" si="3">SUM(L5:L17)</f>
        <v>0</v>
      </c>
      <c r="M18" s="21">
        <f t="shared" si="3"/>
        <v>0</v>
      </c>
      <c r="N18" s="21">
        <f t="shared" si="3"/>
        <v>0</v>
      </c>
      <c r="O18" s="21"/>
      <c r="P18" s="73">
        <f t="shared" si="1"/>
        <v>1627.5833333333333</v>
      </c>
    </row>
    <row r="19" spans="1:16" ht="15.75" thickTop="1" x14ac:dyDescent="0.25">
      <c r="A19" s="12"/>
      <c r="B19" s="13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7"/>
    </row>
  </sheetData>
  <mergeCells count="1">
    <mergeCell ref="A1:P1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16" workbookViewId="0">
      <selection activeCell="D47" sqref="D47"/>
    </sheetView>
  </sheetViews>
  <sheetFormatPr defaultRowHeight="15" x14ac:dyDescent="0.25"/>
  <cols>
    <col min="1" max="2" width="9.140625" style="3"/>
    <col min="3" max="3" width="28.28515625" style="3" customWidth="1"/>
    <col min="4" max="8" width="9.140625" style="3"/>
    <col min="9" max="13" width="0" hidden="1" customWidth="1"/>
  </cols>
  <sheetData>
    <row r="1" spans="1:11" ht="18.75" x14ac:dyDescent="0.3">
      <c r="A1" s="71" t="s">
        <v>219</v>
      </c>
      <c r="B1" s="71"/>
      <c r="C1" s="71"/>
      <c r="D1" s="71"/>
      <c r="E1" s="71"/>
      <c r="F1" s="71"/>
      <c r="G1" s="71"/>
    </row>
    <row r="3" spans="1:11" x14ac:dyDescent="0.25">
      <c r="A3" s="48" t="s">
        <v>220</v>
      </c>
      <c r="B3" s="36"/>
      <c r="C3" s="36"/>
      <c r="D3" s="36"/>
      <c r="E3" s="36"/>
      <c r="F3" s="36"/>
      <c r="G3" s="36"/>
    </row>
    <row r="4" spans="1:11" x14ac:dyDescent="0.25">
      <c r="A4" s="48"/>
      <c r="B4" s="49" t="s">
        <v>221</v>
      </c>
      <c r="C4" s="36"/>
      <c r="D4" s="36"/>
      <c r="E4" s="36"/>
      <c r="F4" s="36"/>
      <c r="G4" s="36"/>
    </row>
    <row r="5" spans="1:11" x14ac:dyDescent="0.25">
      <c r="A5" s="48">
        <f>ROUND(2175.26,0)</f>
        <v>2175</v>
      </c>
      <c r="B5" s="36"/>
      <c r="C5" s="36" t="s">
        <v>222</v>
      </c>
      <c r="D5" s="36"/>
      <c r="E5" s="36"/>
      <c r="F5" s="36"/>
      <c r="G5" s="36">
        <f>ROUND(2039.26,0)</f>
        <v>2039</v>
      </c>
    </row>
    <row r="6" spans="1:11" x14ac:dyDescent="0.25">
      <c r="A6" s="36"/>
      <c r="B6" s="36"/>
      <c r="C6" s="36"/>
      <c r="D6" s="36"/>
      <c r="E6" s="36"/>
      <c r="F6" s="36"/>
      <c r="G6" s="36"/>
    </row>
    <row r="7" spans="1:11" x14ac:dyDescent="0.25">
      <c r="A7" s="36"/>
      <c r="B7" s="49" t="s">
        <v>149</v>
      </c>
      <c r="C7" s="36"/>
      <c r="D7" s="36"/>
      <c r="E7" s="36"/>
      <c r="F7" s="36"/>
      <c r="G7" s="36"/>
      <c r="I7" t="s">
        <v>196</v>
      </c>
    </row>
    <row r="8" spans="1:11" x14ac:dyDescent="0.25">
      <c r="A8" s="36">
        <f>ROUND(5356.51,0)</f>
        <v>5357</v>
      </c>
      <c r="B8" s="36"/>
      <c r="C8" s="36" t="s">
        <v>2</v>
      </c>
      <c r="D8" s="36"/>
      <c r="E8" s="36"/>
      <c r="F8" s="36"/>
      <c r="G8" s="36">
        <f>A8</f>
        <v>5357</v>
      </c>
      <c r="I8">
        <v>1000</v>
      </c>
    </row>
    <row r="9" spans="1:11" x14ac:dyDescent="0.25">
      <c r="A9" s="36">
        <v>2177</v>
      </c>
      <c r="B9" s="36"/>
      <c r="C9" s="36" t="s">
        <v>3</v>
      </c>
      <c r="D9" s="36"/>
      <c r="E9" s="36"/>
      <c r="F9" s="36"/>
      <c r="G9" s="36"/>
    </row>
    <row r="10" spans="1:11" x14ac:dyDescent="0.25">
      <c r="A10" s="36">
        <f>ROUND(3981.12,0)</f>
        <v>3981</v>
      </c>
      <c r="B10" s="36"/>
      <c r="C10" s="36" t="s">
        <v>4</v>
      </c>
      <c r="D10" s="36"/>
      <c r="E10" s="36"/>
      <c r="F10" s="36"/>
      <c r="G10" s="36"/>
      <c r="I10">
        <v>1110</v>
      </c>
      <c r="K10" s="35" t="s">
        <v>200</v>
      </c>
    </row>
    <row r="11" spans="1:11" x14ac:dyDescent="0.25">
      <c r="A11" s="36"/>
      <c r="B11" s="36"/>
      <c r="C11" s="36" t="s">
        <v>223</v>
      </c>
      <c r="D11" s="36"/>
      <c r="E11" s="36"/>
      <c r="F11" s="36"/>
      <c r="G11" s="36">
        <v>788</v>
      </c>
      <c r="K11" s="35"/>
    </row>
    <row r="12" spans="1:11" x14ac:dyDescent="0.25">
      <c r="A12" s="36"/>
      <c r="B12" s="36"/>
      <c r="C12" s="36" t="s">
        <v>5</v>
      </c>
      <c r="D12" s="36"/>
      <c r="E12" s="36"/>
      <c r="F12" s="36"/>
      <c r="G12" s="36"/>
    </row>
    <row r="13" spans="1:11" x14ac:dyDescent="0.25">
      <c r="A13" s="36">
        <f>ROUND(372.74,0)</f>
        <v>373</v>
      </c>
      <c r="B13" s="36"/>
      <c r="C13" s="36" t="s">
        <v>8</v>
      </c>
      <c r="D13" s="36"/>
      <c r="E13" s="36"/>
      <c r="F13" s="36">
        <f>ROUND(1276.68,0)-1</f>
        <v>1276</v>
      </c>
      <c r="G13" s="36"/>
      <c r="I13">
        <v>1280</v>
      </c>
      <c r="K13" s="35" t="s">
        <v>201</v>
      </c>
    </row>
    <row r="14" spans="1:11" x14ac:dyDescent="0.25">
      <c r="A14" s="36">
        <f>ROUND(21.74,0)</f>
        <v>22</v>
      </c>
      <c r="B14" s="36"/>
      <c r="C14" s="36" t="s">
        <v>189</v>
      </c>
      <c r="D14" s="36"/>
      <c r="E14" s="36"/>
      <c r="F14" s="36">
        <f>ROUND(6.48,0)</f>
        <v>6</v>
      </c>
      <c r="G14" s="36"/>
      <c r="I14">
        <v>1285</v>
      </c>
      <c r="K14" s="35" t="s">
        <v>201</v>
      </c>
    </row>
    <row r="15" spans="1:11" x14ac:dyDescent="0.25">
      <c r="A15" s="36">
        <f>ROUND(120171.92,0)</f>
        <v>120172</v>
      </c>
      <c r="B15" s="36"/>
      <c r="C15" s="36" t="s">
        <v>6</v>
      </c>
      <c r="D15" s="36"/>
      <c r="E15" s="36"/>
      <c r="F15" s="36">
        <f>ROUND(677.01,0)</f>
        <v>677</v>
      </c>
      <c r="G15" s="36"/>
      <c r="I15">
        <v>1220</v>
      </c>
      <c r="K15" s="35" t="s">
        <v>201</v>
      </c>
    </row>
    <row r="16" spans="1:11" x14ac:dyDescent="0.25">
      <c r="A16" s="36">
        <f>ROUND(13899.58,0)-1</f>
        <v>13899</v>
      </c>
      <c r="B16" s="36"/>
      <c r="C16" s="36" t="s">
        <v>150</v>
      </c>
      <c r="D16" s="36"/>
      <c r="E16" s="36"/>
      <c r="F16" s="36">
        <f>ROUND(68.29,0)</f>
        <v>68</v>
      </c>
      <c r="G16" s="36"/>
      <c r="I16">
        <v>1230</v>
      </c>
      <c r="K16" s="35" t="s">
        <v>201</v>
      </c>
    </row>
    <row r="17" spans="1:11" x14ac:dyDescent="0.25">
      <c r="A17" s="36">
        <f>ROUND(16720.98,0)</f>
        <v>16721</v>
      </c>
      <c r="B17" s="36"/>
      <c r="C17" s="36" t="s">
        <v>151</v>
      </c>
      <c r="D17" s="36"/>
      <c r="E17" s="36"/>
      <c r="F17" s="36">
        <f>ROUND(18621.8,0)</f>
        <v>18622</v>
      </c>
      <c r="G17" s="36"/>
      <c r="I17">
        <v>1240</v>
      </c>
      <c r="K17" s="35" t="s">
        <v>201</v>
      </c>
    </row>
    <row r="18" spans="1:11" x14ac:dyDescent="0.25">
      <c r="A18" s="36">
        <f>ROUND(1999.03,0)</f>
        <v>1999</v>
      </c>
      <c r="B18" s="36"/>
      <c r="C18" s="36" t="s">
        <v>152</v>
      </c>
      <c r="D18" s="36"/>
      <c r="E18" s="36"/>
      <c r="F18" s="36">
        <f>ROUND(1493.62,0)</f>
        <v>1494</v>
      </c>
      <c r="G18" s="36"/>
      <c r="I18">
        <v>1250</v>
      </c>
      <c r="K18" s="35" t="s">
        <v>202</v>
      </c>
    </row>
    <row r="19" spans="1:11" x14ac:dyDescent="0.25">
      <c r="A19" s="36">
        <f>ROUND(10028.99,0)</f>
        <v>10029</v>
      </c>
      <c r="B19" s="36"/>
      <c r="C19" s="36" t="s">
        <v>198</v>
      </c>
      <c r="D19" s="36"/>
      <c r="E19" s="36"/>
      <c r="F19" s="36">
        <f>ROUND(124680.96,0)</f>
        <v>124681</v>
      </c>
      <c r="G19" s="36"/>
      <c r="I19">
        <v>1270</v>
      </c>
      <c r="K19" s="35" t="s">
        <v>201</v>
      </c>
    </row>
    <row r="20" spans="1:11" x14ac:dyDescent="0.25">
      <c r="A20" s="36">
        <v>150000</v>
      </c>
      <c r="B20" s="36"/>
      <c r="C20" s="36" t="s">
        <v>197</v>
      </c>
      <c r="D20" s="36"/>
      <c r="E20" s="36"/>
      <c r="F20" s="36">
        <f>A20</f>
        <v>150000</v>
      </c>
      <c r="G20" s="36"/>
      <c r="I20">
        <v>1295</v>
      </c>
      <c r="K20" s="35" t="s">
        <v>201</v>
      </c>
    </row>
    <row r="21" spans="1:11" x14ac:dyDescent="0.25">
      <c r="A21" s="36"/>
      <c r="B21" s="36"/>
      <c r="C21" s="36" t="s">
        <v>7</v>
      </c>
      <c r="D21" s="36"/>
      <c r="E21" s="36"/>
      <c r="F21" s="36">
        <f>A21</f>
        <v>0</v>
      </c>
      <c r="G21" s="36"/>
    </row>
    <row r="22" spans="1:11" x14ac:dyDescent="0.25">
      <c r="A22" s="36"/>
      <c r="B22" s="36"/>
      <c r="C22" s="36" t="s">
        <v>153</v>
      </c>
      <c r="D22" s="36"/>
      <c r="E22" s="36"/>
      <c r="F22" s="36"/>
      <c r="G22" s="36">
        <f>SUM(F12:F22)</f>
        <v>296824</v>
      </c>
    </row>
    <row r="23" spans="1:11" x14ac:dyDescent="0.25">
      <c r="A23" s="36"/>
      <c r="B23" s="36"/>
      <c r="C23" s="36"/>
      <c r="D23" s="36"/>
      <c r="E23" s="36"/>
      <c r="F23" s="36"/>
      <c r="G23" s="36"/>
    </row>
    <row r="24" spans="1:11" x14ac:dyDescent="0.25">
      <c r="A24" s="41">
        <f>SUM(A8:A23)</f>
        <v>324730</v>
      </c>
      <c r="B24" s="36"/>
      <c r="C24" s="36" t="s">
        <v>149</v>
      </c>
      <c r="D24" s="36"/>
      <c r="E24" s="36"/>
      <c r="F24" s="36"/>
      <c r="G24" s="41">
        <f>SUM(G7:G23)</f>
        <v>302969</v>
      </c>
    </row>
    <row r="25" spans="1:11" x14ac:dyDescent="0.25">
      <c r="A25" s="36"/>
      <c r="B25" s="36"/>
      <c r="C25" s="36"/>
      <c r="D25" s="36"/>
      <c r="E25" s="36"/>
      <c r="F25" s="36"/>
      <c r="G25" s="36"/>
    </row>
    <row r="26" spans="1:11" x14ac:dyDescent="0.25">
      <c r="A26" s="36"/>
      <c r="B26" s="36" t="s">
        <v>154</v>
      </c>
      <c r="C26" s="36"/>
      <c r="D26" s="36"/>
      <c r="E26" s="36"/>
      <c r="F26" s="36"/>
      <c r="G26" s="36"/>
    </row>
    <row r="27" spans="1:11" x14ac:dyDescent="0.25">
      <c r="A27" s="36">
        <f>ROUND(-7364.22,0)</f>
        <v>-7364</v>
      </c>
      <c r="B27" s="36"/>
      <c r="C27" s="36" t="s">
        <v>9</v>
      </c>
      <c r="D27" s="36"/>
      <c r="E27" s="36"/>
      <c r="F27" s="36">
        <f>ROUNDDOWN(-18455.93,0)</f>
        <v>-18455</v>
      </c>
      <c r="G27" s="36"/>
      <c r="I27">
        <v>2100</v>
      </c>
      <c r="K27" s="35" t="s">
        <v>200</v>
      </c>
    </row>
    <row r="28" spans="1:11" x14ac:dyDescent="0.25">
      <c r="A28" s="36">
        <f>ROUND(-14808.55,0)</f>
        <v>-14809</v>
      </c>
      <c r="B28" s="36"/>
      <c r="C28" s="36" t="s">
        <v>10</v>
      </c>
      <c r="D28" s="36"/>
      <c r="E28" s="36"/>
      <c r="F28" s="36">
        <f>ROUND(-949.55,0)</f>
        <v>-950</v>
      </c>
      <c r="G28" s="36"/>
      <c r="I28">
        <v>2101</v>
      </c>
      <c r="K28" s="35" t="s">
        <v>200</v>
      </c>
    </row>
    <row r="29" spans="1:11" x14ac:dyDescent="0.25">
      <c r="A29" s="36">
        <f>ROUND(-21543,0)</f>
        <v>-21543</v>
      </c>
      <c r="B29" s="36"/>
      <c r="C29" s="36" t="s">
        <v>155</v>
      </c>
      <c r="D29" s="36"/>
      <c r="E29" s="36"/>
      <c r="F29" s="36">
        <f>A29</f>
        <v>-21543</v>
      </c>
      <c r="G29" s="36"/>
      <c r="I29">
        <v>2300</v>
      </c>
      <c r="K29" s="35" t="s">
        <v>203</v>
      </c>
    </row>
    <row r="30" spans="1:11" x14ac:dyDescent="0.25">
      <c r="A30" s="36">
        <f>ROUND(-356.14,0)</f>
        <v>-356</v>
      </c>
      <c r="B30" s="36"/>
      <c r="C30" s="36" t="s">
        <v>172</v>
      </c>
      <c r="D30" s="36"/>
      <c r="E30" s="36"/>
      <c r="F30" s="36">
        <f>ROUND(-365.14,0)</f>
        <v>-365</v>
      </c>
      <c r="G30" s="36"/>
      <c r="I30">
        <v>2320</v>
      </c>
    </row>
    <row r="31" spans="1:11" x14ac:dyDescent="0.25">
      <c r="A31" s="36">
        <f>ROUND(-891.32,0)</f>
        <v>-891</v>
      </c>
      <c r="B31" s="36"/>
      <c r="C31" s="36" t="s">
        <v>190</v>
      </c>
      <c r="D31" s="36"/>
      <c r="E31" s="36"/>
      <c r="F31" s="36">
        <f>A31</f>
        <v>-891</v>
      </c>
      <c r="G31" s="36"/>
      <c r="I31">
        <v>2150</v>
      </c>
      <c r="K31" s="35" t="s">
        <v>203</v>
      </c>
    </row>
    <row r="32" spans="1:11" x14ac:dyDescent="0.25">
      <c r="A32" s="36">
        <f>ROUND(-1679.8,0)</f>
        <v>-1680</v>
      </c>
      <c r="B32" s="36"/>
      <c r="C32" s="36" t="s">
        <v>224</v>
      </c>
      <c r="D32" s="36"/>
      <c r="E32" s="36"/>
      <c r="F32" s="36"/>
      <c r="G32" s="36"/>
      <c r="I32">
        <v>2210</v>
      </c>
    </row>
    <row r="33" spans="1:11" x14ac:dyDescent="0.25">
      <c r="A33" s="36"/>
      <c r="B33" s="36"/>
      <c r="C33" s="36"/>
      <c r="D33" s="36"/>
      <c r="E33" s="36"/>
      <c r="F33" s="36"/>
      <c r="G33" s="36"/>
    </row>
    <row r="34" spans="1:11" x14ac:dyDescent="0.25">
      <c r="A34" s="41">
        <f>SUM(A27:A33)</f>
        <v>-46643</v>
      </c>
      <c r="B34" s="36"/>
      <c r="C34" s="36" t="s">
        <v>157</v>
      </c>
      <c r="D34" s="36"/>
      <c r="E34" s="36"/>
      <c r="F34" s="36"/>
      <c r="G34" s="41">
        <f>SUM(F26:F34)</f>
        <v>-42204</v>
      </c>
    </row>
    <row r="35" spans="1:11" x14ac:dyDescent="0.25">
      <c r="A35" s="36"/>
      <c r="B35" s="36"/>
      <c r="C35" s="36"/>
      <c r="D35" s="36"/>
      <c r="E35" s="36"/>
      <c r="F35" s="36"/>
      <c r="G35" s="36"/>
    </row>
    <row r="36" spans="1:11" x14ac:dyDescent="0.25">
      <c r="A36" s="36">
        <f>A24+A34</f>
        <v>278087</v>
      </c>
      <c r="B36" s="36"/>
      <c r="C36" s="36" t="s">
        <v>158</v>
      </c>
      <c r="D36" s="36"/>
      <c r="E36" s="36"/>
      <c r="F36" s="36"/>
      <c r="G36" s="36">
        <f>G24+G34</f>
        <v>260765</v>
      </c>
    </row>
    <row r="37" spans="1:11" x14ac:dyDescent="0.25">
      <c r="A37" s="36"/>
      <c r="B37" s="36"/>
      <c r="C37" s="36"/>
      <c r="D37" s="36"/>
      <c r="E37" s="36"/>
      <c r="F37" s="36"/>
      <c r="G37" s="36"/>
    </row>
    <row r="38" spans="1:11" x14ac:dyDescent="0.25">
      <c r="A38" s="36">
        <f>ROUND(-31298,0)</f>
        <v>-31298</v>
      </c>
      <c r="B38" s="36"/>
      <c r="C38" s="36" t="s">
        <v>156</v>
      </c>
      <c r="D38" s="36"/>
      <c r="E38" s="36"/>
      <c r="F38" s="36"/>
      <c r="G38" s="36">
        <f>+A38</f>
        <v>-31298</v>
      </c>
      <c r="I38">
        <v>2310</v>
      </c>
      <c r="K38" s="35" t="s">
        <v>203</v>
      </c>
    </row>
    <row r="39" spans="1:11" x14ac:dyDescent="0.25">
      <c r="A39" s="36"/>
      <c r="B39" s="36"/>
      <c r="C39" s="36"/>
      <c r="D39" s="36"/>
      <c r="E39" s="36"/>
      <c r="F39" s="36"/>
      <c r="G39" s="36"/>
    </row>
    <row r="40" spans="1:11" x14ac:dyDescent="0.25">
      <c r="A40" s="41">
        <f>SUM(A36:A39)+A5</f>
        <v>248964</v>
      </c>
      <c r="B40" s="36"/>
      <c r="C40" s="36" t="s">
        <v>159</v>
      </c>
      <c r="D40" s="36"/>
      <c r="E40" s="36"/>
      <c r="F40" s="36"/>
      <c r="G40" s="41">
        <f>SUM(G36:G39)+G5</f>
        <v>231506</v>
      </c>
    </row>
    <row r="41" spans="1:11" x14ac:dyDescent="0.25">
      <c r="A41" s="36"/>
      <c r="B41" s="36"/>
      <c r="C41" s="36"/>
      <c r="D41" s="36"/>
      <c r="E41" s="36"/>
      <c r="F41" s="36"/>
      <c r="G41" s="36"/>
    </row>
    <row r="42" spans="1:11" x14ac:dyDescent="0.25">
      <c r="A42" s="36"/>
      <c r="B42" s="36" t="s">
        <v>160</v>
      </c>
      <c r="C42" s="36"/>
      <c r="D42" s="36"/>
      <c r="E42" s="36"/>
      <c r="F42" s="36"/>
      <c r="G42" s="36"/>
    </row>
    <row r="43" spans="1:11" x14ac:dyDescent="0.25">
      <c r="A43" s="36">
        <v>223044</v>
      </c>
      <c r="B43" s="36"/>
      <c r="C43" s="36" t="s">
        <v>161</v>
      </c>
      <c r="D43" s="36"/>
      <c r="E43" s="36"/>
      <c r="F43" s="36"/>
      <c r="G43" s="36">
        <f>+A46</f>
        <v>248964</v>
      </c>
      <c r="I43" t="s">
        <v>199</v>
      </c>
    </row>
    <row r="44" spans="1:11" x14ac:dyDescent="0.25">
      <c r="A44" s="36">
        <v>25920</v>
      </c>
      <c r="B44" s="36"/>
      <c r="C44" s="36" t="s">
        <v>225</v>
      </c>
      <c r="D44" s="36"/>
      <c r="E44" s="36"/>
      <c r="F44" s="36"/>
      <c r="G44" s="36">
        <v>-17458</v>
      </c>
    </row>
    <row r="45" spans="1:11" x14ac:dyDescent="0.25">
      <c r="A45" s="36"/>
      <c r="B45" s="36"/>
      <c r="C45" s="36"/>
      <c r="D45" s="36"/>
      <c r="E45" s="36"/>
      <c r="F45" s="36"/>
      <c r="G45" s="36"/>
    </row>
    <row r="46" spans="1:11" x14ac:dyDescent="0.25">
      <c r="A46" s="41">
        <f>SUM(A43:A45)</f>
        <v>248964</v>
      </c>
      <c r="B46" s="36"/>
      <c r="C46" s="36" t="s">
        <v>162</v>
      </c>
      <c r="D46" s="36"/>
      <c r="E46" s="36"/>
      <c r="F46" s="36"/>
      <c r="G46" s="41">
        <f>SUM(G43:G45)</f>
        <v>231506</v>
      </c>
    </row>
    <row r="47" spans="1:11" x14ac:dyDescent="0.25">
      <c r="A47" s="36"/>
      <c r="B47" s="36"/>
      <c r="C47" s="36"/>
      <c r="D47" s="36"/>
      <c r="E47" s="36"/>
      <c r="F47" s="36"/>
    </row>
    <row r="48" spans="1:11" x14ac:dyDescent="0.25">
      <c r="A48" s="36"/>
      <c r="B48" s="36"/>
      <c r="C48" s="36" t="s">
        <v>108</v>
      </c>
      <c r="D48" s="36"/>
      <c r="E48" s="36"/>
      <c r="F48" s="36"/>
      <c r="G48" s="28">
        <f>G40-G46</f>
        <v>0</v>
      </c>
    </row>
  </sheetData>
  <mergeCells count="1">
    <mergeCell ref="A1:G1"/>
  </mergeCells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topLeftCell="A49" workbookViewId="0">
      <selection activeCell="F79" sqref="F79"/>
    </sheetView>
  </sheetViews>
  <sheetFormatPr defaultRowHeight="15" x14ac:dyDescent="0.25"/>
  <cols>
    <col min="2" max="2" width="55.85546875" customWidth="1"/>
    <col min="6" max="6" width="73.85546875" style="2" customWidth="1"/>
  </cols>
  <sheetData>
    <row r="1" spans="1:6" x14ac:dyDescent="0.25">
      <c r="A1" t="s">
        <v>204</v>
      </c>
      <c r="C1" s="39"/>
      <c r="D1" s="39"/>
      <c r="E1" s="39"/>
      <c r="F1" s="40"/>
    </row>
    <row r="2" spans="1:6" x14ac:dyDescent="0.25">
      <c r="C2" s="96" t="s">
        <v>97</v>
      </c>
      <c r="D2" s="96" t="s">
        <v>97</v>
      </c>
      <c r="E2" s="39"/>
      <c r="F2" s="40"/>
    </row>
    <row r="3" spans="1:6" x14ac:dyDescent="0.25">
      <c r="A3" s="13" t="s">
        <v>205</v>
      </c>
      <c r="B3" s="13" t="s">
        <v>206</v>
      </c>
      <c r="C3" s="97">
        <v>2017</v>
      </c>
      <c r="D3" s="97">
        <v>2016</v>
      </c>
      <c r="E3" s="97" t="s">
        <v>208</v>
      </c>
      <c r="F3" s="98" t="s">
        <v>207</v>
      </c>
    </row>
    <row r="4" spans="1:6" x14ac:dyDescent="0.25">
      <c r="A4">
        <f>workings!A5</f>
        <v>4900</v>
      </c>
      <c r="B4" t="str">
        <f>workings!B5</f>
        <v>other income</v>
      </c>
      <c r="C4" s="39">
        <f>+workings!AT5</f>
        <v>-858</v>
      </c>
      <c r="D4" s="39">
        <f>+workings!BF5</f>
        <v>0</v>
      </c>
      <c r="E4" s="39">
        <f>+C4-D4</f>
        <v>-858</v>
      </c>
      <c r="F4" s="99" t="str">
        <f>workings!DH5</f>
        <v>income in bank not identified in 3 months to 30/11/17</v>
      </c>
    </row>
    <row r="5" spans="1:6" x14ac:dyDescent="0.25">
      <c r="A5">
        <f>workings!A6</f>
        <v>40100</v>
      </c>
      <c r="B5" t="str">
        <f>workings!B6</f>
        <v>Memberhip  one year renew Â£14</v>
      </c>
      <c r="C5" s="39">
        <f>+workings!AT6</f>
        <v>-10514</v>
      </c>
      <c r="D5" s="39">
        <f>+workings!BF6</f>
        <v>-12866</v>
      </c>
      <c r="E5" s="39">
        <f t="shared" ref="E5:E34" si="0">+C5-D5</f>
        <v>2352</v>
      </c>
      <c r="F5" s="99">
        <f>workings!DH6</f>
        <v>0</v>
      </c>
    </row>
    <row r="6" spans="1:6" x14ac:dyDescent="0.25">
      <c r="A6">
        <f>workings!A7</f>
        <v>40101</v>
      </c>
      <c r="B6" t="str">
        <f>workings!B7</f>
        <v>membership renewal 5 year Â£56</v>
      </c>
      <c r="C6" s="39">
        <f>+workings!AT7</f>
        <v>-9968</v>
      </c>
      <c r="D6" s="39">
        <f>+workings!BF7</f>
        <v>-9184</v>
      </c>
      <c r="E6" s="39">
        <f t="shared" si="0"/>
        <v>-784</v>
      </c>
      <c r="F6" s="99">
        <f>workings!DH7</f>
        <v>0</v>
      </c>
    </row>
    <row r="7" spans="1:6" x14ac:dyDescent="0.25">
      <c r="A7">
        <f>workings!A8</f>
        <v>40105</v>
      </c>
      <c r="B7" t="str">
        <f>workings!B8</f>
        <v>New Main Member  Â£19</v>
      </c>
      <c r="C7" s="39">
        <f>+workings!AT8</f>
        <v>-6061</v>
      </c>
      <c r="D7" s="39">
        <f>+workings!BF8</f>
        <v>-5662</v>
      </c>
      <c r="E7" s="39">
        <f t="shared" si="0"/>
        <v>-399</v>
      </c>
      <c r="F7" s="99">
        <f>workings!DH8</f>
        <v>0</v>
      </c>
    </row>
    <row r="8" spans="1:6" x14ac:dyDescent="0.25">
      <c r="A8">
        <f>workings!A9</f>
        <v>40110</v>
      </c>
      <c r="B8" t="str">
        <f>workings!B9</f>
        <v>New Member 5yr Â£61</v>
      </c>
      <c r="C8" s="39">
        <f>+workings!AT9</f>
        <v>-2135</v>
      </c>
      <c r="D8" s="39">
        <f>+workings!BF9</f>
        <v>-1281</v>
      </c>
      <c r="E8" s="39">
        <f t="shared" si="0"/>
        <v>-854</v>
      </c>
      <c r="F8" s="99">
        <f>workings!DH9</f>
        <v>0</v>
      </c>
    </row>
    <row r="9" spans="1:6" x14ac:dyDescent="0.25">
      <c r="A9">
        <f>workings!A10</f>
        <v>40140</v>
      </c>
      <c r="B9" t="str">
        <f>workings!B10</f>
        <v>Household member Â£5</v>
      </c>
      <c r="C9" s="39">
        <f>+workings!AT10</f>
        <v>-630</v>
      </c>
      <c r="D9" s="39">
        <f>+workings!BF10</f>
        <v>-725</v>
      </c>
      <c r="E9" s="39">
        <f t="shared" si="0"/>
        <v>95</v>
      </c>
      <c r="F9" s="99">
        <f>workings!DH10</f>
        <v>0</v>
      </c>
    </row>
    <row r="10" spans="1:6" x14ac:dyDescent="0.25">
      <c r="A10">
        <f>workings!A11</f>
        <v>40150</v>
      </c>
      <c r="B10" t="str">
        <f>workings!B11</f>
        <v>Household member 5 years Â£20</v>
      </c>
      <c r="C10" s="39">
        <f>+workings!AT11</f>
        <v>-505</v>
      </c>
      <c r="D10" s="39">
        <f>+workings!BF11</f>
        <v>-400</v>
      </c>
      <c r="E10" s="39">
        <f t="shared" si="0"/>
        <v>-105</v>
      </c>
      <c r="F10" s="99">
        <f>workings!DH11</f>
        <v>0</v>
      </c>
    </row>
    <row r="11" spans="1:6" x14ac:dyDescent="0.25">
      <c r="A11">
        <f>workings!A12</f>
        <v>40160</v>
      </c>
      <c r="B11" t="str">
        <f>workings!B12</f>
        <v>Life member arrivee subs Â£9</v>
      </c>
      <c r="C11" s="39">
        <f>+workings!AT12</f>
        <v>-1260</v>
      </c>
      <c r="D11" s="39">
        <f>+workings!BF12</f>
        <v>-1269</v>
      </c>
      <c r="E11" s="39">
        <f t="shared" si="0"/>
        <v>9</v>
      </c>
      <c r="F11" s="99">
        <f>workings!DH12</f>
        <v>0</v>
      </c>
    </row>
    <row r="12" spans="1:6" x14ac:dyDescent="0.25">
      <c r="A12">
        <f>workings!A13</f>
        <v>40165</v>
      </c>
      <c r="B12" t="str">
        <f>workings!B13</f>
        <v>Life member Arivee 5 year subs Â£45</v>
      </c>
      <c r="C12" s="39">
        <f>+workings!AT13</f>
        <v>-900</v>
      </c>
      <c r="D12" s="39">
        <f>+workings!BF13</f>
        <v>-405</v>
      </c>
      <c r="E12" s="39">
        <f t="shared" si="0"/>
        <v>-495</v>
      </c>
      <c r="F12" s="99">
        <f>workings!DH13</f>
        <v>0</v>
      </c>
    </row>
    <row r="13" spans="1:6" x14ac:dyDescent="0.25">
      <c r="A13">
        <f>workings!A14</f>
        <v>40180</v>
      </c>
      <c r="B13" t="str">
        <f>workings!B14</f>
        <v>New  member overseas 1year Â£23</v>
      </c>
      <c r="C13" s="39">
        <f>+workings!AT14</f>
        <v>-276</v>
      </c>
      <c r="D13" s="39">
        <f>+workings!BF14</f>
        <v>-345</v>
      </c>
      <c r="E13" s="39">
        <f t="shared" si="0"/>
        <v>69</v>
      </c>
      <c r="F13" s="99">
        <f>workings!DH14</f>
        <v>0</v>
      </c>
    </row>
    <row r="14" spans="1:6" x14ac:dyDescent="0.25">
      <c r="A14">
        <f>workings!A15</f>
        <v>40190</v>
      </c>
      <c r="B14" t="str">
        <f>workings!B15</f>
        <v>member renewal overseas 1 year Â£18</v>
      </c>
      <c r="C14" s="39">
        <f>+workings!AT15</f>
        <v>-222</v>
      </c>
      <c r="D14" s="39">
        <f>+workings!BF15</f>
        <v>-496</v>
      </c>
      <c r="E14" s="39">
        <f t="shared" si="0"/>
        <v>274</v>
      </c>
      <c r="F14" s="99">
        <f>workings!DH15</f>
        <v>0</v>
      </c>
    </row>
    <row r="15" spans="1:6" x14ac:dyDescent="0.25">
      <c r="A15">
        <f>workings!A16</f>
        <v>40195</v>
      </c>
      <c r="B15" t="str">
        <f>workings!B16</f>
        <v>Member renewal overseas 5yr Â£76</v>
      </c>
      <c r="C15" s="39">
        <f>+workings!AT16</f>
        <v>-532</v>
      </c>
      <c r="D15" s="39">
        <f>+workings!BF16</f>
        <v>-1003</v>
      </c>
      <c r="E15" s="39">
        <f t="shared" si="0"/>
        <v>471</v>
      </c>
      <c r="F15" s="99">
        <f>workings!DH16</f>
        <v>0</v>
      </c>
    </row>
    <row r="16" spans="1:6" x14ac:dyDescent="0.25">
      <c r="A16">
        <f>workings!A17</f>
        <v>40200</v>
      </c>
      <c r="B16" t="str">
        <f>workings!B17</f>
        <v>Membership overseas 5 year @£81</v>
      </c>
      <c r="C16" s="39">
        <f>+workings!AT17</f>
        <v>-810</v>
      </c>
      <c r="D16" s="39">
        <f>+workings!BF17</f>
        <v>0</v>
      </c>
      <c r="E16" s="39">
        <f t="shared" si="0"/>
        <v>-810</v>
      </c>
      <c r="F16" s="99">
        <f>workings!DH17</f>
        <v>0</v>
      </c>
    </row>
    <row r="17" spans="1:6" x14ac:dyDescent="0.25">
      <c r="A17">
        <f>workings!A18</f>
        <v>40230</v>
      </c>
      <c r="B17" t="str">
        <f>workings!B18</f>
        <v>Life member arrivee subscription overseas Â£13</v>
      </c>
      <c r="C17" s="39">
        <f>+workings!AT18</f>
        <v>-26</v>
      </c>
      <c r="D17" s="39">
        <f>+workings!BF18</f>
        <v>-52</v>
      </c>
      <c r="E17" s="39">
        <f t="shared" si="0"/>
        <v>26</v>
      </c>
      <c r="F17" s="99">
        <f>workings!DH18</f>
        <v>0</v>
      </c>
    </row>
    <row r="18" spans="1:6" x14ac:dyDescent="0.25">
      <c r="A18">
        <f>workings!A19</f>
        <v>40240</v>
      </c>
      <c r="B18" t="str">
        <f>workings!B19</f>
        <v>Life member arrivee subscription overseas Â£65</v>
      </c>
      <c r="C18" s="39">
        <f>+workings!AT19</f>
        <v>0</v>
      </c>
      <c r="D18" s="39">
        <f>+workings!BF19</f>
        <v>-153</v>
      </c>
      <c r="E18" s="39">
        <f t="shared" si="0"/>
        <v>153</v>
      </c>
      <c r="F18" s="99">
        <f>workings!DH19</f>
        <v>0</v>
      </c>
    </row>
    <row r="19" spans="1:6" x14ac:dyDescent="0.25">
      <c r="A19" s="35">
        <f>workings!A20</f>
        <v>40700</v>
      </c>
      <c r="B19" s="35" t="str">
        <f>workings!B20</f>
        <v>Bank Int earned (gross)</v>
      </c>
      <c r="C19" s="39">
        <f>ROUND(+workings!AT20,0)</f>
        <v>-204</v>
      </c>
      <c r="D19" s="39">
        <f>+workings!BF20</f>
        <v>-189</v>
      </c>
      <c r="E19" s="39">
        <f t="shared" si="0"/>
        <v>-15</v>
      </c>
      <c r="F19" s="99">
        <f>workings!DH20</f>
        <v>0</v>
      </c>
    </row>
    <row r="20" spans="1:6" x14ac:dyDescent="0.25">
      <c r="A20">
        <f>workings!A21</f>
        <v>42000</v>
      </c>
      <c r="B20" t="str">
        <f>workings!B21</f>
        <v>Event Registration</v>
      </c>
      <c r="C20" s="39">
        <f>+workings!AT21</f>
        <v>-84</v>
      </c>
      <c r="D20" s="39">
        <f>+workings!BF21</f>
        <v>-387</v>
      </c>
      <c r="E20" s="39">
        <f t="shared" si="0"/>
        <v>303</v>
      </c>
      <c r="F20" s="99">
        <f>workings!DH21</f>
        <v>0</v>
      </c>
    </row>
    <row r="21" spans="1:6" x14ac:dyDescent="0.25">
      <c r="A21">
        <f>workings!A22</f>
        <v>42999</v>
      </c>
      <c r="B21" t="str">
        <f>workings!B22</f>
        <v>LRM Validations</v>
      </c>
      <c r="C21" s="39">
        <f>+workings!AT22</f>
        <v>0</v>
      </c>
      <c r="D21" s="39">
        <f>+workings!BF22</f>
        <v>0</v>
      </c>
      <c r="E21" s="39">
        <f t="shared" si="0"/>
        <v>0</v>
      </c>
      <c r="F21" s="99">
        <f>workings!DH22</f>
        <v>0</v>
      </c>
    </row>
    <row r="22" spans="1:6" x14ac:dyDescent="0.25">
      <c r="A22">
        <f>workings!A23</f>
        <v>43100</v>
      </c>
      <c r="B22" t="str">
        <f>workings!B23</f>
        <v>AUK Validations</v>
      </c>
      <c r="C22" s="39">
        <f>ROUND(+workings!AT23,0)</f>
        <v>-1259</v>
      </c>
      <c r="D22" s="39">
        <f>+workings!BF23</f>
        <v>-1240</v>
      </c>
      <c r="E22" s="39">
        <f t="shared" si="0"/>
        <v>-19</v>
      </c>
      <c r="F22" s="99">
        <f>workings!DH23</f>
        <v>0</v>
      </c>
    </row>
    <row r="23" spans="1:6" x14ac:dyDescent="0.25">
      <c r="A23">
        <f>workings!A24</f>
        <v>43110</v>
      </c>
      <c r="B23" t="str">
        <f>workings!B24</f>
        <v>ACP Validations</v>
      </c>
      <c r="C23" s="39">
        <f>ROUND(+workings!AT24,0)</f>
        <v>-13</v>
      </c>
      <c r="D23" s="39">
        <f>+workings!BF24</f>
        <v>-115</v>
      </c>
      <c r="E23" s="39">
        <f t="shared" si="0"/>
        <v>102</v>
      </c>
      <c r="F23" s="99">
        <f>workings!DH24</f>
        <v>0</v>
      </c>
    </row>
    <row r="24" spans="1:6" x14ac:dyDescent="0.25">
      <c r="A24">
        <f>workings!A25</f>
        <v>43200</v>
      </c>
      <c r="B24" t="str">
        <f>workings!B25</f>
        <v>Brevet Card Normal</v>
      </c>
      <c r="C24" s="39">
        <f>ROUND(+workings!AT25,0)</f>
        <v>-1728</v>
      </c>
      <c r="D24" s="39">
        <f>+workings!BF25</f>
        <v>-1867</v>
      </c>
      <c r="E24" s="39">
        <f t="shared" si="0"/>
        <v>139</v>
      </c>
      <c r="F24" s="99">
        <f>workings!DH25</f>
        <v>0</v>
      </c>
    </row>
    <row r="25" spans="1:6" x14ac:dyDescent="0.25">
      <c r="A25">
        <f>workings!A26</f>
        <v>43210</v>
      </c>
      <c r="B25" t="str">
        <f>workings!B26</f>
        <v>Brevet Cards Perms</v>
      </c>
      <c r="C25" s="39">
        <f>+workings!AT26</f>
        <v>0</v>
      </c>
      <c r="D25" s="39">
        <f>+workings!BF26</f>
        <v>-2355</v>
      </c>
      <c r="E25" s="39">
        <f t="shared" si="0"/>
        <v>2355</v>
      </c>
      <c r="F25" s="99" t="str">
        <f>workings!DH26</f>
        <v>8/9/16 income from Permanents - no details posted to this account in 2017</v>
      </c>
    </row>
    <row r="26" spans="1:6" x14ac:dyDescent="0.25">
      <c r="A26">
        <f>workings!A27</f>
        <v>43230</v>
      </c>
      <c r="B26" t="str">
        <f>workings!B27</f>
        <v>Temp Membership</v>
      </c>
      <c r="C26" s="39">
        <f>+workings!AT27</f>
        <v>-4544</v>
      </c>
      <c r="D26" s="39">
        <f>+workings!BF27</f>
        <v>-4902</v>
      </c>
      <c r="E26" s="39">
        <f t="shared" si="0"/>
        <v>358</v>
      </c>
      <c r="F26" s="99">
        <f>workings!DH27</f>
        <v>0</v>
      </c>
    </row>
    <row r="27" spans="1:6" x14ac:dyDescent="0.25">
      <c r="A27">
        <f>workings!A28</f>
        <v>44000</v>
      </c>
      <c r="B27" t="str">
        <f>workings!B28</f>
        <v>AUK  medals</v>
      </c>
      <c r="C27" s="39">
        <f>ROUND(+workings!AT28,0)</f>
        <v>-1401</v>
      </c>
      <c r="D27" s="39">
        <f>+workings!BF28</f>
        <v>-353</v>
      </c>
      <c r="E27" s="39">
        <f t="shared" si="0"/>
        <v>-1048</v>
      </c>
      <c r="F27" s="99">
        <f>workings!DH28</f>
        <v>0</v>
      </c>
    </row>
    <row r="28" spans="1:6" x14ac:dyDescent="0.25">
      <c r="A28" s="39">
        <v>44050</v>
      </c>
      <c r="B28" t="s">
        <v>234</v>
      </c>
      <c r="C28" s="39">
        <f>+workings!AT29</f>
        <v>0</v>
      </c>
      <c r="D28" s="39">
        <f>+workings!BF29</f>
        <v>0</v>
      </c>
      <c r="E28" s="39">
        <f t="shared" si="0"/>
        <v>0</v>
      </c>
      <c r="F28" s="99">
        <f>workings!DH29</f>
        <v>0</v>
      </c>
    </row>
    <row r="29" spans="1:6" x14ac:dyDescent="0.25">
      <c r="A29">
        <f>workings!A30</f>
        <v>44110</v>
      </c>
      <c r="B29" t="str">
        <f>workings!B30</f>
        <v>AAA AUK Badges</v>
      </c>
      <c r="C29" s="39">
        <f>+workings!AT30</f>
        <v>0</v>
      </c>
      <c r="D29" s="39">
        <f>+workings!BF30</f>
        <v>0</v>
      </c>
      <c r="E29" s="39">
        <f t="shared" si="0"/>
        <v>0</v>
      </c>
      <c r="F29" s="99">
        <f>workings!DH30</f>
        <v>0</v>
      </c>
    </row>
    <row r="30" spans="1:6" x14ac:dyDescent="0.25">
      <c r="A30">
        <f>workings!A31</f>
        <v>47100</v>
      </c>
      <c r="B30" t="str">
        <f>workings!B31</f>
        <v>Donations</v>
      </c>
      <c r="C30" s="39">
        <f>ROUND(+workings!AT31,0)</f>
        <v>-119</v>
      </c>
      <c r="D30" s="39">
        <f>+workings!BF31</f>
        <v>-90</v>
      </c>
      <c r="E30" s="39">
        <f t="shared" si="0"/>
        <v>-29</v>
      </c>
      <c r="F30" s="99">
        <f>workings!DH31</f>
        <v>0</v>
      </c>
    </row>
    <row r="31" spans="1:6" x14ac:dyDescent="0.25">
      <c r="A31">
        <f>workings!A32</f>
        <v>47200</v>
      </c>
      <c r="B31" t="str">
        <f>workings!B32</f>
        <v>Arrivee &amp; Recycling</v>
      </c>
      <c r="C31" s="39">
        <f>+workings!AT32</f>
        <v>0</v>
      </c>
      <c r="D31" s="39">
        <f>+workings!BF32</f>
        <v>-196</v>
      </c>
      <c r="E31" s="39">
        <f t="shared" si="0"/>
        <v>196</v>
      </c>
      <c r="F31" s="99">
        <f>workings!DH32</f>
        <v>0</v>
      </c>
    </row>
    <row r="32" spans="1:6" x14ac:dyDescent="0.25">
      <c r="A32">
        <f>workings!A33</f>
        <v>47300</v>
      </c>
      <c r="B32" t="str">
        <f>workings!B33</f>
        <v>Mileater</v>
      </c>
      <c r="C32" s="39">
        <f>ROUND(+workings!AT33,0)</f>
        <v>-15</v>
      </c>
      <c r="D32" s="39">
        <f>+workings!BF33</f>
        <v>-155</v>
      </c>
      <c r="E32" s="39">
        <f t="shared" si="0"/>
        <v>140</v>
      </c>
      <c r="F32" s="99">
        <f>workings!DH33</f>
        <v>0</v>
      </c>
    </row>
    <row r="33" spans="1:6" x14ac:dyDescent="0.25">
      <c r="A33">
        <f>workings!A34</f>
        <v>47400</v>
      </c>
      <c r="B33" t="str">
        <f>workings!B34</f>
        <v>Other income</v>
      </c>
      <c r="C33" s="39">
        <f>+workings!AT34</f>
        <v>0</v>
      </c>
      <c r="D33" s="39">
        <f>+workings!BF34</f>
        <v>0</v>
      </c>
      <c r="E33" s="39">
        <f t="shared" si="0"/>
        <v>0</v>
      </c>
      <c r="F33" s="99">
        <f>workings!DH34</f>
        <v>0</v>
      </c>
    </row>
    <row r="34" spans="1:6" x14ac:dyDescent="0.25">
      <c r="A34">
        <f>workings!A35</f>
        <v>47500</v>
      </c>
      <c r="B34" t="str">
        <f>workings!B35</f>
        <v>Other income - Audax Reunion</v>
      </c>
      <c r="C34" s="39">
        <f>+workings!AT35</f>
        <v>-3454</v>
      </c>
      <c r="D34" s="39">
        <f>+workings!BF35</f>
        <v>-5630</v>
      </c>
      <c r="E34" s="39">
        <f t="shared" si="0"/>
        <v>2176</v>
      </c>
      <c r="F34" s="99" t="str">
        <f>workings!DH35</f>
        <v>61 payments received in 2016 ; 34 payments in 2017 - smaller event</v>
      </c>
    </row>
    <row r="35" spans="1:6" x14ac:dyDescent="0.25">
      <c r="A35" s="39"/>
      <c r="C35" s="36"/>
      <c r="D35" s="36"/>
      <c r="E35" s="39"/>
      <c r="F35" s="40"/>
    </row>
    <row r="36" spans="1:6" x14ac:dyDescent="0.25">
      <c r="A36" s="39"/>
      <c r="B36" t="s">
        <v>89</v>
      </c>
      <c r="C36" s="41">
        <f>SUM(C4:C35)</f>
        <v>-47518</v>
      </c>
      <c r="D36" s="41">
        <f>SUM(D4:D35)</f>
        <v>-51320</v>
      </c>
      <c r="E36" s="41">
        <f>SUM(E4:E35)</f>
        <v>3802</v>
      </c>
      <c r="F36" s="40"/>
    </row>
    <row r="37" spans="1:6" x14ac:dyDescent="0.25">
      <c r="A37" s="39"/>
      <c r="C37" s="36"/>
      <c r="D37" s="36"/>
      <c r="E37" s="39"/>
      <c r="F37" s="40"/>
    </row>
    <row r="38" spans="1:6" x14ac:dyDescent="0.25">
      <c r="A38">
        <f>workings!A39</f>
        <v>6200</v>
      </c>
      <c r="B38" t="str">
        <f>workings!B39</f>
        <v>Marketing</v>
      </c>
      <c r="C38" s="39">
        <f>+workings!AT39</f>
        <v>0</v>
      </c>
      <c r="D38" s="39">
        <f>+workings!BF39</f>
        <v>0</v>
      </c>
      <c r="E38" s="39">
        <f t="shared" ref="E38:E82" si="1">+C38-D38</f>
        <v>0</v>
      </c>
      <c r="F38" s="99">
        <f>workings!DH39</f>
        <v>0</v>
      </c>
    </row>
    <row r="39" spans="1:6" x14ac:dyDescent="0.25">
      <c r="A39">
        <f>workings!A40</f>
        <v>7100</v>
      </c>
      <c r="B39" t="str">
        <f>workings!B40</f>
        <v>Room hire (IT project)</v>
      </c>
      <c r="C39" s="39">
        <f>+workings!AT40</f>
        <v>0</v>
      </c>
      <c r="D39" s="39">
        <f>+workings!BF40</f>
        <v>290</v>
      </c>
      <c r="E39" s="39">
        <f t="shared" si="1"/>
        <v>-290</v>
      </c>
      <c r="F39" s="99">
        <f>workings!DH40</f>
        <v>0</v>
      </c>
    </row>
    <row r="40" spans="1:6" x14ac:dyDescent="0.25">
      <c r="A40">
        <f>workings!A41</f>
        <v>7400</v>
      </c>
      <c r="B40" t="str">
        <f>workings!B41</f>
        <v>Travel and Entertainment</v>
      </c>
      <c r="C40" s="39">
        <f>+workings!AT41</f>
        <v>0</v>
      </c>
      <c r="D40" s="39">
        <f>+workings!BF41</f>
        <v>0</v>
      </c>
      <c r="E40" s="39">
        <f t="shared" si="1"/>
        <v>0</v>
      </c>
      <c r="F40" s="99">
        <f>workings!DH41</f>
        <v>0</v>
      </c>
    </row>
    <row r="41" spans="1:6" x14ac:dyDescent="0.25">
      <c r="A41">
        <f>workings!A42</f>
        <v>7600</v>
      </c>
      <c r="B41" t="str">
        <f>workings!B42</f>
        <v>Legal and Professional</v>
      </c>
      <c r="C41" s="39">
        <f>+workings!AT42</f>
        <v>0</v>
      </c>
      <c r="D41" s="39">
        <f>+workings!BF42</f>
        <v>0</v>
      </c>
      <c r="E41" s="39">
        <f t="shared" si="1"/>
        <v>0</v>
      </c>
      <c r="F41" s="99">
        <f>workings!DH42</f>
        <v>0</v>
      </c>
    </row>
    <row r="42" spans="1:6" x14ac:dyDescent="0.25">
      <c r="A42">
        <f>workings!A43</f>
        <v>7601</v>
      </c>
      <c r="B42" t="str">
        <f>workings!B43</f>
        <v>AGM &amp; EGM costs</v>
      </c>
      <c r="C42" s="39">
        <f>+workings!AT43</f>
        <v>0</v>
      </c>
      <c r="D42" s="39">
        <f>+workings!BF43</f>
        <v>330</v>
      </c>
      <c r="E42" s="39">
        <f t="shared" si="1"/>
        <v>-330</v>
      </c>
      <c r="F42" s="99">
        <f>workings!DH43</f>
        <v>0</v>
      </c>
    </row>
    <row r="43" spans="1:6" x14ac:dyDescent="0.25">
      <c r="A43">
        <f>workings!A44</f>
        <v>7610</v>
      </c>
      <c r="B43" t="str">
        <f>workings!B44</f>
        <v>Insurance</v>
      </c>
      <c r="C43" s="39">
        <f>+workings!AT44</f>
        <v>3279</v>
      </c>
      <c r="D43" s="39">
        <f>+workings!BF44</f>
        <v>819</v>
      </c>
      <c r="E43" s="39">
        <f t="shared" si="1"/>
        <v>2460</v>
      </c>
      <c r="F43" s="99" t="str">
        <f>workings!DH44</f>
        <v>2016 figure is 3 months; 2017 is 12 months so figure is misleading</v>
      </c>
    </row>
    <row r="44" spans="1:6" x14ac:dyDescent="0.25">
      <c r="A44">
        <v>8000</v>
      </c>
      <c r="B44" t="s">
        <v>245</v>
      </c>
      <c r="C44" s="39">
        <f>+workings!AT45</f>
        <v>136</v>
      </c>
      <c r="D44" s="39">
        <f>+workings!BF45</f>
        <v>0</v>
      </c>
      <c r="E44" s="39">
        <f t="shared" si="1"/>
        <v>136</v>
      </c>
      <c r="F44" s="99">
        <f>workings!DH45</f>
        <v>0</v>
      </c>
    </row>
    <row r="45" spans="1:6" x14ac:dyDescent="0.25">
      <c r="A45">
        <f>workings!A46</f>
        <v>8100</v>
      </c>
      <c r="B45" t="str">
        <f>workings!B46</f>
        <v>Bad debt (bounced chq)</v>
      </c>
      <c r="C45" s="39">
        <f>+workings!AT46</f>
        <v>0</v>
      </c>
      <c r="D45" s="39">
        <f>+workings!BF46</f>
        <v>20</v>
      </c>
      <c r="E45" s="39">
        <f t="shared" si="1"/>
        <v>-20</v>
      </c>
      <c r="F45" s="99">
        <f>workings!DH46</f>
        <v>0</v>
      </c>
    </row>
    <row r="46" spans="1:6" x14ac:dyDescent="0.25">
      <c r="A46">
        <f>workings!A47</f>
        <v>50000</v>
      </c>
      <c r="B46" t="str">
        <f>workings!B47</f>
        <v>Cost of sales - goods</v>
      </c>
      <c r="C46" s="39">
        <f>+workings!AT47</f>
        <v>0</v>
      </c>
      <c r="D46" s="39">
        <f>+workings!BF47</f>
        <v>0</v>
      </c>
      <c r="E46" s="39">
        <f t="shared" si="1"/>
        <v>0</v>
      </c>
      <c r="F46" s="99">
        <f>workings!DH47</f>
        <v>0</v>
      </c>
    </row>
    <row r="47" spans="1:6" x14ac:dyDescent="0.25">
      <c r="A47">
        <f>workings!A48</f>
        <v>57500</v>
      </c>
      <c r="B47" t="str">
        <f>workings!B48</f>
        <v>Reunion costs &amp; refunds</v>
      </c>
      <c r="C47" s="39">
        <f>ROUND(+workings!AT48,0)</f>
        <v>9306</v>
      </c>
      <c r="D47" s="39">
        <f>+workings!BF48</f>
        <v>10782</v>
      </c>
      <c r="E47" s="39">
        <f t="shared" si="1"/>
        <v>-1476</v>
      </c>
      <c r="F47" s="99" t="str">
        <f>workings!DH48</f>
        <v>see reunion income, smaller event than 2016</v>
      </c>
    </row>
    <row r="48" spans="1:6" x14ac:dyDescent="0.25">
      <c r="A48">
        <f>workings!A49</f>
        <v>60100</v>
      </c>
      <c r="B48" t="str">
        <f>workings!B49</f>
        <v>Membership exp</v>
      </c>
      <c r="C48" s="39">
        <f>+workings!AT49</f>
        <v>0</v>
      </c>
      <c r="D48" s="39">
        <f>+workings!BF49</f>
        <v>74</v>
      </c>
      <c r="E48" s="39">
        <f t="shared" si="1"/>
        <v>-74</v>
      </c>
      <c r="F48" s="99">
        <f>workings!DH49</f>
        <v>0</v>
      </c>
    </row>
    <row r="49" spans="1:6" x14ac:dyDescent="0.25">
      <c r="A49">
        <f>workings!A50</f>
        <v>60105</v>
      </c>
      <c r="B49" t="str">
        <f>workings!B50</f>
        <v>Membership Postage</v>
      </c>
      <c r="C49" s="39">
        <f>+workings!AT50</f>
        <v>0</v>
      </c>
      <c r="D49" s="39">
        <f>+workings!BF50</f>
        <v>585</v>
      </c>
      <c r="E49" s="39">
        <f t="shared" si="1"/>
        <v>-585</v>
      </c>
      <c r="F49" s="99">
        <f>workings!DH50</f>
        <v>0</v>
      </c>
    </row>
    <row r="50" spans="1:6" x14ac:dyDescent="0.25">
      <c r="A50">
        <f>workings!A51</f>
        <v>60106</v>
      </c>
      <c r="B50" t="str">
        <f>workings!B51</f>
        <v>Membership Office Supplies</v>
      </c>
      <c r="C50" s="39">
        <f>+workings!AT51</f>
        <v>0</v>
      </c>
      <c r="D50" s="39">
        <f>+workings!BF51</f>
        <v>427</v>
      </c>
      <c r="E50" s="39">
        <f t="shared" si="1"/>
        <v>-427</v>
      </c>
      <c r="F50" s="99">
        <f>workings!DH51</f>
        <v>0</v>
      </c>
    </row>
    <row r="51" spans="1:6" x14ac:dyDescent="0.25">
      <c r="A51">
        <f>workings!A52</f>
        <v>60110</v>
      </c>
      <c r="B51" t="str">
        <f>workings!B52</f>
        <v>Publicity Expense</v>
      </c>
      <c r="C51" s="39">
        <f>+workings!AT52</f>
        <v>0</v>
      </c>
      <c r="D51" s="39">
        <f>+workings!BF52</f>
        <v>0</v>
      </c>
      <c r="E51" s="39">
        <f t="shared" si="1"/>
        <v>0</v>
      </c>
      <c r="F51" s="99">
        <f>workings!DH52</f>
        <v>0</v>
      </c>
    </row>
    <row r="52" spans="1:6" x14ac:dyDescent="0.25">
      <c r="A52">
        <f>workings!A53</f>
        <v>60115</v>
      </c>
      <c r="B52" t="str">
        <f>workings!B53</f>
        <v>Design Expense Clothing</v>
      </c>
      <c r="C52" s="39">
        <f>+workings!AT53</f>
        <v>0</v>
      </c>
      <c r="D52" s="39">
        <f>+workings!BF53</f>
        <v>0</v>
      </c>
      <c r="E52" s="39">
        <f t="shared" si="1"/>
        <v>0</v>
      </c>
      <c r="F52" s="99">
        <f>workings!DH53</f>
        <v>0</v>
      </c>
    </row>
    <row r="53" spans="1:6" x14ac:dyDescent="0.25">
      <c r="A53">
        <f>workings!A54</f>
        <v>60120</v>
      </c>
      <c r="B53" t="str">
        <f>workings!B54</f>
        <v>Directors Expenses</v>
      </c>
      <c r="C53" s="39">
        <f>+workings!AT54</f>
        <v>0</v>
      </c>
      <c r="D53" s="39">
        <f>+workings!BF54</f>
        <v>0</v>
      </c>
      <c r="E53" s="39">
        <f t="shared" si="1"/>
        <v>0</v>
      </c>
      <c r="F53" s="99">
        <f>workings!DH54</f>
        <v>0</v>
      </c>
    </row>
    <row r="54" spans="1:6" x14ac:dyDescent="0.25">
      <c r="A54">
        <f>workings!A55</f>
        <v>60121</v>
      </c>
      <c r="B54" t="str">
        <f>workings!B55</f>
        <v>Directors Honorarium</v>
      </c>
      <c r="C54" s="39">
        <f>+workings!AT55</f>
        <v>0</v>
      </c>
      <c r="D54" s="39">
        <f>+workings!BF55</f>
        <v>0</v>
      </c>
      <c r="E54" s="39">
        <f t="shared" si="1"/>
        <v>0</v>
      </c>
      <c r="F54" s="99">
        <f>workings!DH55</f>
        <v>0</v>
      </c>
    </row>
    <row r="55" spans="1:6" x14ac:dyDescent="0.25">
      <c r="A55">
        <f>workings!A56</f>
        <v>60122</v>
      </c>
      <c r="B55" t="str">
        <f>workings!B56</f>
        <v>Honorarium delegates</v>
      </c>
      <c r="C55" s="39">
        <f>+workings!AT56</f>
        <v>0</v>
      </c>
      <c r="D55" s="39">
        <f>+workings!BF56</f>
        <v>0</v>
      </c>
      <c r="E55" s="39">
        <f t="shared" si="1"/>
        <v>0</v>
      </c>
      <c r="F55" s="99">
        <f>workings!DH56</f>
        <v>0</v>
      </c>
    </row>
    <row r="56" spans="1:6" x14ac:dyDescent="0.25">
      <c r="A56">
        <f>workings!A57</f>
        <v>60140</v>
      </c>
      <c r="B56" t="str">
        <f>workings!B57</f>
        <v>Arrivee Expense</v>
      </c>
      <c r="C56" s="39">
        <f>ROUND(+workings!AT57,0)</f>
        <v>5741</v>
      </c>
      <c r="D56" s="39">
        <f>+workings!BF57</f>
        <v>5015</v>
      </c>
      <c r="E56" s="39">
        <f t="shared" si="1"/>
        <v>726</v>
      </c>
      <c r="F56" s="99">
        <f>workings!DH57</f>
        <v>0</v>
      </c>
    </row>
    <row r="57" spans="1:6" x14ac:dyDescent="0.25">
      <c r="A57">
        <f>workings!A58</f>
        <v>60141</v>
      </c>
      <c r="B57" t="str">
        <f>workings!B58</f>
        <v>Arrivee Postage</v>
      </c>
      <c r="C57" s="39">
        <f>+workings!AT58</f>
        <v>0</v>
      </c>
      <c r="D57" s="39">
        <f>+workings!BF58</f>
        <v>4226</v>
      </c>
      <c r="E57" s="39">
        <f t="shared" si="1"/>
        <v>-4226</v>
      </c>
      <c r="F57" s="99" t="str">
        <f>workings!DH58</f>
        <v>winter arrivee postage bill is in December 2017 £4,506</v>
      </c>
    </row>
    <row r="58" spans="1:6" x14ac:dyDescent="0.25">
      <c r="A58">
        <f>workings!A59</f>
        <v>60150</v>
      </c>
      <c r="B58" t="str">
        <f>workings!B59</f>
        <v>Insurance &amp; affliliates</v>
      </c>
      <c r="C58" s="39">
        <f>+workings!AT59</f>
        <v>0</v>
      </c>
      <c r="D58" s="39">
        <f>+workings!BF59</f>
        <v>75</v>
      </c>
      <c r="E58" s="39">
        <f t="shared" si="1"/>
        <v>-75</v>
      </c>
      <c r="F58" s="99">
        <f>workings!DH59</f>
        <v>0</v>
      </c>
    </row>
    <row r="59" spans="1:6" x14ac:dyDescent="0.25">
      <c r="A59" t="str">
        <f>workings!A60</f>
        <v>60160 &amp; 61</v>
      </c>
      <c r="B59" t="str">
        <f>workings!B60</f>
        <v>Mile Eater &amp; Medals</v>
      </c>
      <c r="C59" s="39">
        <f>ROUND(+workings!AT60,0)</f>
        <v>21</v>
      </c>
      <c r="D59" s="39">
        <f>+workings!BF60</f>
        <v>178</v>
      </c>
      <c r="E59" s="39">
        <f t="shared" si="1"/>
        <v>-157</v>
      </c>
      <c r="F59" s="99">
        <f>workings!DH60</f>
        <v>0</v>
      </c>
    </row>
    <row r="60" spans="1:6" x14ac:dyDescent="0.25">
      <c r="A60">
        <f>workings!A61</f>
        <v>60170</v>
      </c>
      <c r="B60" t="str">
        <f>workings!B61</f>
        <v>IT &amp; Systems</v>
      </c>
      <c r="C60" s="39">
        <f>ROUND(+workings!AT61,0)</f>
        <v>42408</v>
      </c>
      <c r="D60" s="39">
        <f>+workings!BF61</f>
        <v>1050</v>
      </c>
      <c r="E60" s="39">
        <f t="shared" si="1"/>
        <v>41358</v>
      </c>
      <c r="F60" s="99" t="str">
        <f>workings!DH61</f>
        <v>Control F1 paid £37,632 in period</v>
      </c>
    </row>
    <row r="61" spans="1:6" x14ac:dyDescent="0.25">
      <c r="A61">
        <f>workings!A62</f>
        <v>60200</v>
      </c>
      <c r="B61" t="str">
        <f>workings!B62</f>
        <v>ACP costs</v>
      </c>
      <c r="C61" s="39">
        <f>+workings!AT62</f>
        <v>0</v>
      </c>
      <c r="D61" s="39">
        <f>+workings!BF62</f>
        <v>1951</v>
      </c>
      <c r="E61" s="39">
        <f t="shared" si="1"/>
        <v>-1951</v>
      </c>
      <c r="F61" s="99" t="str">
        <f>workings!DH62</f>
        <v>no homologation bill in 2017 yet</v>
      </c>
    </row>
    <row r="62" spans="1:6" x14ac:dyDescent="0.25">
      <c r="A62">
        <f>workings!A63</f>
        <v>60210</v>
      </c>
      <c r="B62" t="str">
        <f>workings!B63</f>
        <v>Validations Expense</v>
      </c>
      <c r="C62" s="39">
        <f>ROUND(+workings!AT63,0)</f>
        <v>71</v>
      </c>
      <c r="D62" s="39">
        <f>+workings!BF63</f>
        <v>0</v>
      </c>
      <c r="E62" s="39">
        <f t="shared" si="1"/>
        <v>71</v>
      </c>
      <c r="F62" s="99">
        <f>workings!DH63</f>
        <v>0</v>
      </c>
    </row>
    <row r="63" spans="1:6" x14ac:dyDescent="0.25">
      <c r="A63">
        <f>workings!A64</f>
        <v>60215</v>
      </c>
      <c r="B63" t="str">
        <f>workings!B64</f>
        <v>Validation Postage</v>
      </c>
      <c r="C63" s="39">
        <f>ROUND(+workings!AT64,0)</f>
        <v>174</v>
      </c>
      <c r="D63" s="39">
        <f>+workings!BF64</f>
        <v>0</v>
      </c>
      <c r="E63" s="39">
        <f t="shared" si="1"/>
        <v>174</v>
      </c>
      <c r="F63" s="99">
        <f>workings!DH64</f>
        <v>0</v>
      </c>
    </row>
    <row r="64" spans="1:6" x14ac:dyDescent="0.25">
      <c r="A64">
        <f>workings!A65</f>
        <v>60216</v>
      </c>
      <c r="B64" t="str">
        <f>workings!B65</f>
        <v>Validation Office Supplies</v>
      </c>
      <c r="C64" s="39">
        <f>ROUND(+workings!AT65,0)</f>
        <v>480</v>
      </c>
      <c r="D64" s="39">
        <f>+workings!BF65</f>
        <v>0</v>
      </c>
      <c r="E64" s="39">
        <f t="shared" si="1"/>
        <v>480</v>
      </c>
      <c r="F64" s="99">
        <f>workings!DH65</f>
        <v>0</v>
      </c>
    </row>
    <row r="65" spans="1:6" x14ac:dyDescent="0.25">
      <c r="A65">
        <f>workings!A66</f>
        <v>60230</v>
      </c>
      <c r="B65" t="str">
        <f>workings!B66</f>
        <v>Brevet Card Production</v>
      </c>
      <c r="C65" s="39">
        <f>+workings!AT66</f>
        <v>0</v>
      </c>
      <c r="D65" s="39">
        <f>+workings!BF66</f>
        <v>0</v>
      </c>
      <c r="E65" s="39">
        <f t="shared" si="1"/>
        <v>0</v>
      </c>
      <c r="F65" s="99">
        <f>workings!DH66</f>
        <v>0</v>
      </c>
    </row>
    <row r="66" spans="1:6" x14ac:dyDescent="0.25">
      <c r="A66">
        <f>workings!A67</f>
        <v>60231</v>
      </c>
      <c r="B66" t="str">
        <f>workings!B67</f>
        <v>Brevet Cards Printer Service Agreement</v>
      </c>
      <c r="C66" s="39">
        <f>ROUND(+workings!AT67,0)</f>
        <v>208</v>
      </c>
      <c r="D66" s="39">
        <f>+workings!BF67</f>
        <v>636</v>
      </c>
      <c r="E66" s="39">
        <f t="shared" si="1"/>
        <v>-428</v>
      </c>
      <c r="F66" s="99">
        <f>workings!DH67</f>
        <v>0</v>
      </c>
    </row>
    <row r="67" spans="1:6" x14ac:dyDescent="0.25">
      <c r="A67">
        <f>workings!A68</f>
        <v>60232</v>
      </c>
      <c r="B67" t="str">
        <f>workings!B68</f>
        <v>Brevet Card Postage</v>
      </c>
      <c r="C67" s="39">
        <f>ROUND(+workings!AT68,0)</f>
        <v>276</v>
      </c>
      <c r="D67" s="39">
        <f>+workings!BF68</f>
        <v>75</v>
      </c>
      <c r="E67" s="39">
        <f t="shared" si="1"/>
        <v>201</v>
      </c>
      <c r="F67" s="99">
        <f>workings!DH68</f>
        <v>0</v>
      </c>
    </row>
    <row r="68" spans="1:6" x14ac:dyDescent="0.25">
      <c r="A68">
        <f>workings!A69</f>
        <v>60233</v>
      </c>
      <c r="B68" t="str">
        <f>workings!B69</f>
        <v>Brevet Office Supplies</v>
      </c>
      <c r="C68" s="39">
        <f>ROUND(+workings!AT69,0)</f>
        <v>67</v>
      </c>
      <c r="D68" s="39">
        <f>+workings!BF69</f>
        <v>375</v>
      </c>
      <c r="E68" s="39">
        <f t="shared" si="1"/>
        <v>-308</v>
      </c>
      <c r="F68" s="99">
        <f>workings!DH69</f>
        <v>0</v>
      </c>
    </row>
    <row r="69" spans="1:6" x14ac:dyDescent="0.25">
      <c r="A69">
        <f>workings!A70</f>
        <v>60236</v>
      </c>
      <c r="B69" t="str">
        <f>workings!B70</f>
        <v>Permanent Cards Postage</v>
      </c>
      <c r="C69" s="39">
        <f>ROUND(+workings!AT70,0)</f>
        <v>0</v>
      </c>
      <c r="D69" s="39">
        <f>+workings!BF70</f>
        <v>42</v>
      </c>
      <c r="E69" s="39">
        <f t="shared" si="1"/>
        <v>-42</v>
      </c>
      <c r="F69" s="99">
        <f>workings!DH70</f>
        <v>0</v>
      </c>
    </row>
    <row r="70" spans="1:6" x14ac:dyDescent="0.25">
      <c r="A70">
        <f>workings!A71</f>
        <v>60237</v>
      </c>
      <c r="B70" t="str">
        <f>workings!B71</f>
        <v>Permanent Cards Office Supplies</v>
      </c>
      <c r="C70" s="39">
        <f>ROUND(+workings!AT71,0)</f>
        <v>0</v>
      </c>
      <c r="D70" s="39">
        <f>+workings!BF71</f>
        <v>3</v>
      </c>
      <c r="E70" s="39">
        <f t="shared" si="1"/>
        <v>-3</v>
      </c>
      <c r="F70" s="99">
        <f>workings!DH71</f>
        <v>0</v>
      </c>
    </row>
    <row r="71" spans="1:6" x14ac:dyDescent="0.25">
      <c r="A71">
        <f>workings!A72</f>
        <v>60240</v>
      </c>
      <c r="B71" t="str">
        <f>workings!B72</f>
        <v>Calender Production</v>
      </c>
      <c r="C71" s="39">
        <f>ROUND(+workings!AT72,0)</f>
        <v>0</v>
      </c>
      <c r="D71" s="39">
        <f>+workings!BF72</f>
        <v>0</v>
      </c>
      <c r="E71" s="39">
        <f t="shared" si="1"/>
        <v>0</v>
      </c>
      <c r="F71" s="99">
        <f>workings!DH72</f>
        <v>0</v>
      </c>
    </row>
    <row r="72" spans="1:6" x14ac:dyDescent="0.25">
      <c r="A72">
        <f>workings!A73</f>
        <v>60250</v>
      </c>
      <c r="B72" t="str">
        <f>workings!B73</f>
        <v>Medals &amp; Badges</v>
      </c>
      <c r="C72" s="39">
        <f>ROUND(+workings!AT73,0)</f>
        <v>95</v>
      </c>
      <c r="D72" s="39">
        <f>+workings!BF73</f>
        <v>3844</v>
      </c>
      <c r="E72" s="39">
        <f t="shared" si="1"/>
        <v>-3749</v>
      </c>
      <c r="F72" s="99" t="str">
        <f>workings!DH73</f>
        <v>Nov16 lots bought from MBC Badges, not much in 2017</v>
      </c>
    </row>
    <row r="73" spans="1:6" x14ac:dyDescent="0.25">
      <c r="A73">
        <f>workings!A74</f>
        <v>60252</v>
      </c>
      <c r="B73" t="str">
        <f>workings!B74</f>
        <v>Trophies</v>
      </c>
      <c r="C73" s="39">
        <f>ROUND(+workings!AT74,0)</f>
        <v>0</v>
      </c>
      <c r="D73" s="39">
        <f>+workings!BF74</f>
        <v>0</v>
      </c>
      <c r="E73" s="39">
        <f t="shared" si="1"/>
        <v>0</v>
      </c>
      <c r="F73" s="99">
        <f>workings!DH74</f>
        <v>0</v>
      </c>
    </row>
    <row r="74" spans="1:6" x14ac:dyDescent="0.25">
      <c r="A74">
        <f>workings!A75</f>
        <v>60260</v>
      </c>
      <c r="B74" t="str">
        <f>workings!B75</f>
        <v>Bank Charges</v>
      </c>
      <c r="C74" s="39">
        <f>ROUND(+workings!AT75,0)</f>
        <v>0</v>
      </c>
      <c r="D74" s="39">
        <f>+workings!BF75</f>
        <v>3</v>
      </c>
      <c r="E74" s="39">
        <f t="shared" si="1"/>
        <v>-3</v>
      </c>
      <c r="F74" s="99">
        <f>workings!DH75</f>
        <v>0</v>
      </c>
    </row>
    <row r="75" spans="1:6" x14ac:dyDescent="0.25">
      <c r="A75">
        <f>workings!A76</f>
        <v>60265</v>
      </c>
      <c r="B75" t="str">
        <f>workings!B76</f>
        <v>PayPal Charges</v>
      </c>
      <c r="C75" s="39">
        <f>ROUND(+workings!AT76,0)</f>
        <v>1431</v>
      </c>
      <c r="D75" s="39">
        <f>+workings!BF76</f>
        <v>1339</v>
      </c>
      <c r="E75" s="39">
        <f t="shared" si="1"/>
        <v>92</v>
      </c>
      <c r="F75" s="99">
        <f>workings!DH76</f>
        <v>0</v>
      </c>
    </row>
    <row r="76" spans="1:6" x14ac:dyDescent="0.25">
      <c r="A76">
        <f>workings!A77</f>
        <v>60280</v>
      </c>
      <c r="B76" t="str">
        <f>workings!B77</f>
        <v>Incurred Loss on Events</v>
      </c>
      <c r="C76" s="39">
        <f>+workings!AT77</f>
        <v>0</v>
      </c>
      <c r="D76" s="39">
        <f>+workings!BF77</f>
        <v>0</v>
      </c>
      <c r="E76" s="39">
        <f t="shared" si="1"/>
        <v>0</v>
      </c>
      <c r="F76" s="99">
        <f>workings!DH77</f>
        <v>0</v>
      </c>
    </row>
    <row r="77" spans="1:6" x14ac:dyDescent="0.25">
      <c r="A77">
        <v>60290</v>
      </c>
      <c r="B77" t="s">
        <v>237</v>
      </c>
      <c r="C77" s="39">
        <f>+workings!AT78</f>
        <v>0</v>
      </c>
      <c r="D77" s="39">
        <f>+workings!BF78</f>
        <v>0</v>
      </c>
      <c r="E77" s="39">
        <f t="shared" si="1"/>
        <v>0</v>
      </c>
      <c r="F77" s="99">
        <f>workings!DH78</f>
        <v>0</v>
      </c>
    </row>
    <row r="78" spans="1:6" x14ac:dyDescent="0.25">
      <c r="A78">
        <f>workings!A79</f>
        <v>60500</v>
      </c>
      <c r="B78" t="str">
        <f>workings!B79</f>
        <v>Administration Expenses</v>
      </c>
      <c r="C78" s="39">
        <f>+workings!AT79</f>
        <v>0</v>
      </c>
      <c r="D78" s="39">
        <f>+workings!BF79</f>
        <v>33</v>
      </c>
      <c r="E78" s="39">
        <f t="shared" si="1"/>
        <v>-33</v>
      </c>
      <c r="F78" s="99">
        <f>workings!DH79</f>
        <v>0</v>
      </c>
    </row>
    <row r="79" spans="1:6" x14ac:dyDescent="0.25">
      <c r="A79">
        <f>workings!A80</f>
        <v>60510</v>
      </c>
      <c r="B79" t="str">
        <f>workings!B80</f>
        <v>Board Meeting expenses</v>
      </c>
      <c r="C79" s="39">
        <f>+workings!AT80</f>
        <v>990</v>
      </c>
      <c r="D79" s="39">
        <f>+workings!BF80</f>
        <v>-695</v>
      </c>
      <c r="E79" s="39">
        <f t="shared" si="1"/>
        <v>1685</v>
      </c>
      <c r="F79" s="99" t="str">
        <f>workings!DH80</f>
        <v>May17 Accor bill missing, causing timing issues on payments - shows in 2016 quarter</v>
      </c>
    </row>
    <row r="80" spans="1:6" x14ac:dyDescent="0.25">
      <c r="A80">
        <f>workings!A81</f>
        <v>60520</v>
      </c>
      <c r="B80" t="str">
        <f>workings!B81</f>
        <v>Accounting &amp; Audit fees</v>
      </c>
      <c r="C80" s="39">
        <f>+workings!AT81</f>
        <v>250</v>
      </c>
      <c r="D80" s="39">
        <f>+workings!BF81</f>
        <v>350</v>
      </c>
      <c r="E80" s="39">
        <f t="shared" si="1"/>
        <v>-100</v>
      </c>
      <c r="F80" s="99">
        <f>workings!DH81</f>
        <v>0</v>
      </c>
    </row>
    <row r="81" spans="1:6" x14ac:dyDescent="0.25">
      <c r="A81">
        <f>workings!A82</f>
        <v>60600</v>
      </c>
      <c r="B81" t="str">
        <f>workings!B82</f>
        <v>orgn affiliation</v>
      </c>
      <c r="C81" s="39">
        <f>+workings!AT82</f>
        <v>43</v>
      </c>
      <c r="D81" s="39">
        <f>+workings!BF82</f>
        <v>5</v>
      </c>
      <c r="E81" s="39">
        <f t="shared" si="1"/>
        <v>38</v>
      </c>
      <c r="F81" s="99">
        <f>workings!DH82</f>
        <v>0</v>
      </c>
    </row>
    <row r="82" spans="1:6" x14ac:dyDescent="0.25">
      <c r="A82" s="35">
        <f>workings!A83</f>
        <v>60700</v>
      </c>
      <c r="B82" s="35" t="str">
        <f>workings!B83</f>
        <v>Corporation Tax</v>
      </c>
      <c r="C82" s="39">
        <f>+workings!AT83</f>
        <v>0</v>
      </c>
      <c r="D82" s="39">
        <f>+workings!BF83</f>
        <v>0</v>
      </c>
      <c r="E82" s="39">
        <f t="shared" si="1"/>
        <v>0</v>
      </c>
      <c r="F82" s="99">
        <f>workings!DH83</f>
        <v>0</v>
      </c>
    </row>
    <row r="83" spans="1:6" x14ac:dyDescent="0.25">
      <c r="C83" s="36"/>
      <c r="D83" s="36"/>
      <c r="E83" s="39"/>
      <c r="F83" s="40"/>
    </row>
    <row r="84" spans="1:6" x14ac:dyDescent="0.25">
      <c r="B84" t="s">
        <v>90</v>
      </c>
      <c r="C84" s="41">
        <f t="shared" ref="C84:E84" si="2">SUM(C38:C83)</f>
        <v>64976</v>
      </c>
      <c r="D84" s="41">
        <f t="shared" si="2"/>
        <v>31832</v>
      </c>
      <c r="E84" s="41">
        <f t="shared" si="2"/>
        <v>33144</v>
      </c>
      <c r="F84" s="40"/>
    </row>
    <row r="85" spans="1:6" x14ac:dyDescent="0.25">
      <c r="C85" s="36"/>
      <c r="D85" s="36"/>
      <c r="E85" s="36"/>
      <c r="F85" s="40"/>
    </row>
    <row r="86" spans="1:6" ht="15.75" thickBot="1" x14ac:dyDescent="0.3">
      <c r="B86" t="s">
        <v>91</v>
      </c>
      <c r="C86" s="42">
        <f t="shared" ref="C86:E86" si="3">C36+C84</f>
        <v>17458</v>
      </c>
      <c r="D86" s="42">
        <f t="shared" si="3"/>
        <v>-19488</v>
      </c>
      <c r="E86" s="42">
        <f t="shared" si="3"/>
        <v>36946</v>
      </c>
      <c r="F86" s="40"/>
    </row>
    <row r="87" spans="1:6" ht="15.75" thickTop="1" x14ac:dyDescent="0.25">
      <c r="C87" s="36">
        <f>C86-workings!BF87</f>
        <v>36946</v>
      </c>
      <c r="D87" s="36"/>
      <c r="E87" s="39"/>
      <c r="F87" s="40"/>
    </row>
    <row r="88" spans="1:6" x14ac:dyDescent="0.25">
      <c r="F88" s="40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workings</vt:lpstr>
      <vt:lpstr>report</vt:lpstr>
      <vt:lpstr>members report</vt:lpstr>
      <vt:lpstr>bal sheet</vt:lpstr>
      <vt:lpstr>comments</vt:lpstr>
      <vt:lpstr>'bal sheet'!Print_Area</vt:lpstr>
      <vt:lpstr>comments!Print_Area</vt:lpstr>
      <vt:lpstr>'members report'!Print_Area</vt:lpstr>
      <vt:lpstr>report!Print_Area</vt:lpstr>
      <vt:lpstr>workings!Print_Area</vt:lpstr>
      <vt:lpstr>report!Print_Titles</vt:lpstr>
      <vt:lpstr>workings!Print_Titles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Salmons</dc:creator>
  <cp:lastModifiedBy>Nigel</cp:lastModifiedBy>
  <cp:lastPrinted>2018-01-08T11:36:44Z</cp:lastPrinted>
  <dcterms:created xsi:type="dcterms:W3CDTF">2015-02-28T08:24:44Z</dcterms:created>
  <dcterms:modified xsi:type="dcterms:W3CDTF">2018-01-08T11:36:53Z</dcterms:modified>
</cp:coreProperties>
</file>